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yskočil 2023\Chylice zak_015_2023\CD_k připomínkám\E5.2\"/>
    </mc:Choice>
  </mc:AlternateContent>
  <xr:revisionPtr revIDLastSave="0" documentId="13_ncr:1_{15001139-2CE3-4637-B884-5175F44877C3}" xr6:coauthVersionLast="47" xr6:coauthVersionMax="47" xr10:uidLastSave="{00000000-0000-0000-0000-000000000000}"/>
  <bookViews>
    <workbookView xWindow="-120" yWindow="-120" windowWidth="29040" windowHeight="15840" tabRatio="449" xr2:uid="{00000000-000D-0000-FFFF-FFFF00000000}"/>
  </bookViews>
  <sheets>
    <sheet name="dotčené_nemovitosti" sheetId="1" r:id="rId1"/>
    <sheet name="PUPFL do 50m" sheetId="2" r:id="rId2"/>
    <sheet name="Sousední nemovitiosti" sheetId="3" r:id="rId3"/>
    <sheet name="Bilance ploch" sheetId="4" r:id="rId4"/>
  </sheets>
  <definedNames>
    <definedName name="_xlnm._FilterDatabase" localSheetId="0" hidden="1">dotčené_nemovitosti!$H$1:$H$4</definedName>
    <definedName name="_Hlk95763821" localSheetId="0">dotčené_nemovitosti!$B$2</definedName>
    <definedName name="_xlnm.Print_Titles" localSheetId="0">dotčené_nemovitosti!$2:$4</definedName>
  </definedNames>
  <calcPr calcId="191029"/>
</workbook>
</file>

<file path=xl/calcChain.xml><?xml version="1.0" encoding="utf-8"?>
<calcChain xmlns="http://schemas.openxmlformats.org/spreadsheetml/2006/main">
  <c r="D8" i="4" l="1"/>
  <c r="E8" i="4"/>
  <c r="F8" i="4"/>
  <c r="G8" i="4"/>
  <c r="H8" i="4"/>
  <c r="I8" i="4"/>
  <c r="J8" i="4"/>
  <c r="K8" i="4"/>
  <c r="L8" i="4"/>
  <c r="M8" i="4"/>
  <c r="N8" i="4"/>
  <c r="O8" i="4"/>
  <c r="P8" i="4"/>
  <c r="C8" i="4"/>
</calcChain>
</file>

<file path=xl/sharedStrings.xml><?xml version="1.0" encoding="utf-8"?>
<sst xmlns="http://schemas.openxmlformats.org/spreadsheetml/2006/main" count="732" uniqueCount="240">
  <si>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</si>
  <si>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</si>
  <si>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</si>
  <si>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</si>
  <si>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</si>
  <si>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</si>
  <si>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</si>
  <si>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</si>
  <si>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</si>
  <si>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</si>
  <si>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</si>
  <si>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</si>
  <si>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</si>
  <si>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</si>
  <si>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</si>
  <si>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</si>
  <si>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</si>
  <si>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</si>
  <si>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</si>
  <si>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</si>
  <si>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</si>
  <si>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</si>
  <si>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>Druh jiného dotčení</t>
  </si>
  <si>
    <t>Délka VB (m)</t>
  </si>
  <si>
    <t>Bilance ploch dle katastrálních území</t>
  </si>
  <si>
    <t>Trvalý zábor</t>
  </si>
  <si>
    <t>ZPF</t>
  </si>
  <si>
    <t>PUPFL</t>
  </si>
  <si>
    <t>ostatní</t>
  </si>
  <si>
    <t>Dočasný zábor DO 1 roku</t>
  </si>
  <si>
    <t>Dočasný zábor NAD 1 rok</t>
  </si>
  <si>
    <t>Celkem</t>
  </si>
  <si>
    <t>TÚ</t>
  </si>
  <si>
    <t>staničení KM</t>
  </si>
  <si>
    <t>Druh číslování parcely</t>
  </si>
  <si>
    <t>bez výkupu</t>
  </si>
  <si>
    <t>ČD pro SŽ</t>
  </si>
  <si>
    <t>Parcelní číslo dle KN</t>
  </si>
  <si>
    <t>Parcelní číslo dle PZE</t>
  </si>
  <si>
    <t>Katastrální území dle PZE</t>
  </si>
  <si>
    <r>
      <t>Výměra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</si>
  <si>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</si>
  <si>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</si>
  <si>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výkup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</si>
  <si>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</si>
  <si>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bez výkupu 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</si>
  <si>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</si>
  <si>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</si>
  <si>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  <r>
      <rPr>
        <b/>
        <vertAlign val="superscript"/>
        <sz val="8"/>
        <rFont val="Verdana"/>
        <family val="2"/>
        <charset val="238"/>
      </rPr>
      <t xml:space="preserve"> </t>
    </r>
  </si>
  <si>
    <t xml:space="preserve">Seznam nemovitostí dotčených stavbou </t>
  </si>
  <si>
    <t xml:space="preserve">Seznam sousedních nemovitostí </t>
  </si>
  <si>
    <r>
      <t>Trvalý zábor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</si>
  <si>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</si>
  <si>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</si>
  <si>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8"/>
        <rFont val="Verdana"/>
        <family val="2"/>
        <charset val="238"/>
      </rPr>
      <t>2</t>
    </r>
    <r>
      <rPr>
        <b/>
        <sz val="8"/>
        <rFont val="Verdana"/>
        <family val="2"/>
        <charset val="238"/>
      </rPr>
      <t>)</t>
    </r>
  </si>
  <si>
    <t>Česká republika, Správa železnic, státní organizace</t>
  </si>
  <si>
    <t>dráha</t>
  </si>
  <si>
    <t>ostatní plocha</t>
  </si>
  <si>
    <t>1/1</t>
  </si>
  <si>
    <t>70994234</t>
  </si>
  <si>
    <t>Dlážděná 1003/7, Nové Město, 11000 Praha 1</t>
  </si>
  <si>
    <r>
      <t>70994226</t>
    </r>
    <r>
      <rPr>
        <sz val="15"/>
        <color rgb="FF202124"/>
        <rFont val="Arial"/>
        <family val="2"/>
        <charset val="238"/>
      </rPr>
      <t> </t>
    </r>
  </si>
  <si>
    <t>České dráhy, a.s.</t>
  </si>
  <si>
    <t>nábřeží Ludvíka Svobody 1222/12, Nové Město, 11000 Praha 1</t>
  </si>
  <si>
    <t>Česká republika, Státní pozemkový úřad</t>
  </si>
  <si>
    <t>Chylice</t>
  </si>
  <si>
    <t>93,8-94,7</t>
  </si>
  <si>
    <t>2419/A</t>
  </si>
  <si>
    <t>Obec Ostrožská Nová Ves</t>
  </si>
  <si>
    <t>2419/B</t>
  </si>
  <si>
    <t>Ostrožská Nová Ves</t>
  </si>
  <si>
    <t>94,7-94,9</t>
  </si>
  <si>
    <t>94,9-95,8</t>
  </si>
  <si>
    <t>4551/3</t>
  </si>
  <si>
    <t>4551/2</t>
  </si>
  <si>
    <t>249/25</t>
  </si>
  <si>
    <t>1972/2</t>
  </si>
  <si>
    <t>1976/2</t>
  </si>
  <si>
    <t>1980/2</t>
  </si>
  <si>
    <t>2627/2</t>
  </si>
  <si>
    <t>2627/1</t>
  </si>
  <si>
    <t>2627/3</t>
  </si>
  <si>
    <t>758/6</t>
  </si>
  <si>
    <t>763/2</t>
  </si>
  <si>
    <t>119/2</t>
  </si>
  <si>
    <t>2421/1</t>
  </si>
  <si>
    <t>755/1</t>
  </si>
  <si>
    <t>754/8</t>
  </si>
  <si>
    <t>754/5</t>
  </si>
  <si>
    <t>755/2</t>
  </si>
  <si>
    <t>1742/4</t>
  </si>
  <si>
    <t>4551/22</t>
  </si>
  <si>
    <t>4551/21</t>
  </si>
  <si>
    <t>4551/12</t>
  </si>
  <si>
    <t>4551/5</t>
  </si>
  <si>
    <t>4551/20</t>
  </si>
  <si>
    <t>1716/3</t>
  </si>
  <si>
    <t>1718/2</t>
  </si>
  <si>
    <t>5097/4</t>
  </si>
  <si>
    <t>1722/1</t>
  </si>
  <si>
    <t>4551/4</t>
  </si>
  <si>
    <t>4551/6</t>
  </si>
  <si>
    <t>Záhumení 1022, 68722 Ostrožská Nová Ves</t>
  </si>
  <si>
    <t>Ostrožsko, a.s.</t>
  </si>
  <si>
    <t>č. p. 413, 68723 Ostrožská Lhota</t>
  </si>
  <si>
    <t>1/2</t>
  </si>
  <si>
    <t>Jurásek Zdeněk Ing.</t>
  </si>
  <si>
    <t>Na Kopci 5350, 76001 Zlín</t>
  </si>
  <si>
    <t>Šimíková Alena MUDr.</t>
  </si>
  <si>
    <t>Jar. Staši 1148, Malenovice, 76302 Zlín</t>
  </si>
  <si>
    <t>3/444</t>
  </si>
  <si>
    <t>1/222</t>
  </si>
  <si>
    <t>1/111</t>
  </si>
  <si>
    <t>1/148</t>
  </si>
  <si>
    <t>5/111</t>
  </si>
  <si>
    <t>2/333</t>
  </si>
  <si>
    <t>3/111</t>
  </si>
  <si>
    <t>2/111</t>
  </si>
  <si>
    <t>6/222</t>
  </si>
  <si>
    <t>17/666</t>
  </si>
  <si>
    <t>127/666</t>
  </si>
  <si>
    <t>1/666</t>
  </si>
  <si>
    <t>4/333</t>
  </si>
  <si>
    <t>70/333</t>
  </si>
  <si>
    <t>3/222</t>
  </si>
  <si>
    <t>Bílková Silvie</t>
  </si>
  <si>
    <t>Botek Pavel</t>
  </si>
  <si>
    <t>Botková Marie</t>
  </si>
  <si>
    <t>Brodová Magda</t>
  </si>
  <si>
    <t>Bursík Daniel</t>
  </si>
  <si>
    <t>Dennerová Marie</t>
  </si>
  <si>
    <t>Durna Josef</t>
  </si>
  <si>
    <t>Durnová Hana</t>
  </si>
  <si>
    <t>Dvořáček Antonín</t>
  </si>
  <si>
    <t>Gajdoš Dalibor Ing.</t>
  </si>
  <si>
    <t>Grossmannová Bohumila</t>
  </si>
  <si>
    <t>Habarta Tomáš</t>
  </si>
  <si>
    <t>Holub Jiří</t>
  </si>
  <si>
    <t>Jurásek František</t>
  </si>
  <si>
    <t>Jurásková Ludmila</t>
  </si>
  <si>
    <t>Kašpárková Ludmila Mgr.</t>
  </si>
  <si>
    <t>Klívarová Romana Ing.</t>
  </si>
  <si>
    <t>Kunovjánek František</t>
  </si>
  <si>
    <t>Kusák Antonín</t>
  </si>
  <si>
    <t>Kusáková Irena Mgr.</t>
  </si>
  <si>
    <t>Kusáková Marie</t>
  </si>
  <si>
    <t>Maroňák Vojtěch</t>
  </si>
  <si>
    <t>Polehňa Pavel</t>
  </si>
  <si>
    <t>Pospíšilová Kateřina</t>
  </si>
  <si>
    <t>Rožánková Vítězslava Bc.</t>
  </si>
  <si>
    <t>Ryšková Marika Ing.</t>
  </si>
  <si>
    <t>Svadbíková Danuše</t>
  </si>
  <si>
    <t>TUFÍR - PRO s.r.o.</t>
  </si>
  <si>
    <t>Vitovská Hana</t>
  </si>
  <si>
    <t>Vymazal Martin Mgr.</t>
  </si>
  <si>
    <t>Zalubil Pavel</t>
  </si>
  <si>
    <t>Botek Josef Mgr.</t>
  </si>
  <si>
    <t>Červínová Marie</t>
  </si>
  <si>
    <t>Hanáček Jiří</t>
  </si>
  <si>
    <t>Hanáčková Anna</t>
  </si>
  <si>
    <t>Miklíčková Božena</t>
  </si>
  <si>
    <t>Šálková Božena</t>
  </si>
  <si>
    <t xml:space="preserve"> adresa neznámá</t>
  </si>
  <si>
    <t xml:space="preserve"> Husinecká 1024/11a, Žižkov, 13000 Praha 3</t>
  </si>
  <si>
    <t xml:space="preserve"> č. p. 127, 68708 Břestek</t>
  </si>
  <si>
    <t xml:space="preserve"> Břehy 338, 69801 Veselí nad Moravou</t>
  </si>
  <si>
    <t xml:space="preserve"> Na lapači 62, Chylice, 68722 Ostrožská Nová Ves</t>
  </si>
  <si>
    <t xml:space="preserve"> Spodní 682/24, Bohunice, 62500 Brno</t>
  </si>
  <si>
    <t xml:space="preserve"> tř. Masarykova 119, 69801 Veselí nad Moravou</t>
  </si>
  <si>
    <t xml:space="preserve"> Chylická 17, Chylice, 68722 Ostrožská Nová Ves</t>
  </si>
  <si>
    <t xml:space="preserve"> Chylická 7, Chylice, 68722 Ostrožská Nová Ves</t>
  </si>
  <si>
    <t xml:space="preserve"> Chylická 39, Chylice, 68722 Ostrožská Nová Ves</t>
  </si>
  <si>
    <t xml:space="preserve"> Počenice 42, 76833 Počenice-Tetětice</t>
  </si>
  <si>
    <t xml:space="preserve"> Krásného 540/35, Židenice, 63600 Brno</t>
  </si>
  <si>
    <t xml:space="preserve"> Na hrázi 270, Chylice, 68722 Ostrožská Nová Ves</t>
  </si>
  <si>
    <t xml:space="preserve"> Záhumení 533, 68722 Ostrožská Nová Ves</t>
  </si>
  <si>
    <t xml:space="preserve"> Chylická 21, Chylice, 68722 Ostrožská Nová Ves</t>
  </si>
  <si>
    <t xml:space="preserve"> Chylická 55, Chylice, 68722 Ostrožská Nová Ves</t>
  </si>
  <si>
    <t xml:space="preserve"> Chylická 56, Chylice, 68722 Ostrožská Nová Ves</t>
  </si>
  <si>
    <t xml:space="preserve"> Mašovy 273, 68724 Uherský Ostroh</t>
  </si>
  <si>
    <t xml:space="preserve"> č. p. 130, 69124 Přibice</t>
  </si>
  <si>
    <t xml:space="preserve"> Chylická 135, Chylice, 68722 Ostrožská Nová Ves</t>
  </si>
  <si>
    <t xml:space="preserve"> Dědina 50, 68722 Ostrožská Nová Ves</t>
  </si>
  <si>
    <t xml:space="preserve"> č. p. 143, 66457 Měnín</t>
  </si>
  <si>
    <t xml:space="preserve"> Chylická 13, Chylice, 68722 Ostrožská Nová Ves</t>
  </si>
  <si>
    <t xml:space="preserve"> Štěpnická 1090, 68606 Uherské Hradiště</t>
  </si>
  <si>
    <t xml:space="preserve"> Záhumení 1022, 68722 Ostrožská Nová Ves</t>
  </si>
  <si>
    <t xml:space="preserve"> Prostřední 624, Ostrožské Předměstí, 68724 Uherský Ostroh</t>
  </si>
  <si>
    <t xml:space="preserve"> Za Mlýnem 1881, 68603 Staré Město</t>
  </si>
  <si>
    <t xml:space="preserve"> Šimkova 674/12, Satalice, 19015 Praha 9</t>
  </si>
  <si>
    <t xml:space="preserve"> č. p. 287, 68601 Kostelany nad Moravou</t>
  </si>
  <si>
    <t xml:space="preserve"> Sadová 1351, 68725 Hluk</t>
  </si>
  <si>
    <t xml:space="preserve"> Na Drahách 881, 68604 Kunovice</t>
  </si>
  <si>
    <t xml:space="preserve"> U lednice 402/29, 66441 Troubsko</t>
  </si>
  <si>
    <t xml:space="preserve"> Křenova 438/7, Veleslavín, 16200 Praha 6</t>
  </si>
  <si>
    <t xml:space="preserve"> U Svatých 1030, 68722 Ostrožská Nová Ves</t>
  </si>
  <si>
    <t xml:space="preserve"> Hlavní 88, Míkovice, 68609 Uherské Hradiště</t>
  </si>
  <si>
    <t xml:space="preserve"> U háje 278/17, Braník, 14700 Praha 4</t>
  </si>
  <si>
    <t xml:space="preserve"> Chylická 47, Chylice, 68722 Ostrožská Nová Ves</t>
  </si>
  <si>
    <t xml:space="preserve"> Osvobození 120, Chylice, 68722 Ostrožská Nová Ves</t>
  </si>
  <si>
    <t>Hudeček Pavel</t>
  </si>
  <si>
    <t>Dědina 142, 68722 Ostrožská Nová Ves</t>
  </si>
  <si>
    <t>Hudečková Pavla</t>
  </si>
  <si>
    <t>Hlůšek Jan Ing.</t>
  </si>
  <si>
    <t>Bílovická 122/26, Obřany, 61400 Brno</t>
  </si>
  <si>
    <t>25/666</t>
  </si>
  <si>
    <t>1/333</t>
  </si>
  <si>
    <t>2/666</t>
  </si>
  <si>
    <t>7/111</t>
  </si>
  <si>
    <t>217/666</t>
  </si>
  <si>
    <t>Berka Ivo</t>
  </si>
  <si>
    <t>Conzelmann Jana</t>
  </si>
  <si>
    <t>SJM Denner Milan Bc. a Dennerová Lenka</t>
  </si>
  <si>
    <t>Hél Václav</t>
  </si>
  <si>
    <t>SJM Hél Václav a Hélová Katarína Ing.</t>
  </si>
  <si>
    <t>Hélová Katarína Ing.</t>
  </si>
  <si>
    <t>SJM Juračka Pavel Ing. a Juračková Ivana Bc.</t>
  </si>
  <si>
    <t>Svoboda Petr Ing.</t>
  </si>
  <si>
    <t>Svobodová Marie</t>
  </si>
  <si>
    <t>Svobodová Zuzana Ing.</t>
  </si>
  <si>
    <t>Beneš Jaroslav</t>
  </si>
  <si>
    <t xml:space="preserve"> Na lapači 61, Chylice, 68722 Ostrožská Nová Ves</t>
  </si>
  <si>
    <t xml:space="preserve"> Školní 801, Ostrožské Předměstí, 68724 Uherský Ostroh</t>
  </si>
  <si>
    <t xml:space="preserve"> Na hrázi 330, Chylice, 68722 Ostrožská Nová Ves</t>
  </si>
  <si>
    <t xml:space="preserve"> Na hrázi 269, Chylice, 68722 Ostrožská Nová Ves</t>
  </si>
  <si>
    <t xml:space="preserve"> Na hrázi 343, Chylice, 68722 Ostrožská Nová Ves</t>
  </si>
  <si>
    <t xml:space="preserve"> Na hrázi 311, Chylice, 68722 Ostrožská Nová Ves</t>
  </si>
  <si>
    <t xml:space="preserve"> Chylická 8, Chylice, 68722 Ostrožská Nová Ves</t>
  </si>
  <si>
    <t xml:space="preserve"> Na lapači 60, Chylice, 68722 Ostrožská Nová Ves</t>
  </si>
  <si>
    <t>H - MODEL, a.s.</t>
  </si>
  <si>
    <t>Poštovní 253, 68601 Uherské Hradiště</t>
  </si>
  <si>
    <t>EBZ Hoffmann s.r.o.</t>
  </si>
  <si>
    <t>Dědina 959, 68722 Ostrožská Nová Ves</t>
  </si>
  <si>
    <t>Štěrkovna, s.r.o.</t>
  </si>
  <si>
    <t>Nádražní 946, 68722 Ostrožská Nová Ves</t>
  </si>
  <si>
    <t>Žlebek Vlastimil</t>
  </si>
  <si>
    <t>Nivky 219, 68722 Ostrožská Nová Ves</t>
  </si>
  <si>
    <t>NENÍ</t>
  </si>
  <si>
    <t xml:space="preserve">Seznam PUPFL do 50 m od obvodu stavby </t>
  </si>
  <si>
    <t>Zvýšení bezpečnosti na přejezdu v km 94,356 (P7953) trati Brno - Vlárský průsmyk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</si>
</sst>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6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perscript"/>
      <sz val="8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sz val="15"/>
      <color rgb="FF202124"/>
      <name val="Arial"/>
      <family val="2"/>
      <charset val="238"/>
    </font>
    <font>
      <sz val="10"/>
      <color rgb="FF000000"/>
      <name val="Segoe UI"/>
      <family val="2"/>
      <charset val="238"/>
    </font>
    <font>
      <b/>
      <sz val="16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4" fillId="0" borderId="0" xfId="0" applyFont="1"/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10" fillId="0" borderId="6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/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2" fillId="0" borderId="28" xfId="0" applyFont="1" applyBorder="1"/>
    <xf numFmtId="0" fontId="7" fillId="0" borderId="29" xfId="0" applyFont="1" applyBorder="1"/>
    <xf numFmtId="0" fontId="8" fillId="0" borderId="29" xfId="0" applyFont="1" applyBorder="1"/>
    <xf numFmtId="0" fontId="8" fillId="0" borderId="4" xfId="0" applyFont="1" applyBorder="1"/>
    <xf numFmtId="0" fontId="8" fillId="0" borderId="27" xfId="0" applyFont="1" applyBorder="1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3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1" fontId="9" fillId="0" borderId="30" xfId="0" applyNumberFormat="1" applyFont="1" applyBorder="1" applyAlignment="1">
      <alignment horizontal="center" vertical="center" wrapText="1"/>
    </xf>
    <xf numFmtId="1" fontId="9" fillId="0" borderId="3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" fontId="9" fillId="0" borderId="32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 wrapText="1"/>
    </xf>
    <xf numFmtId="1" fontId="4" fillId="0" borderId="1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7" fontId="15" fillId="0" borderId="5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35" xfId="0" applyFont="1" applyBorder="1"/>
    <xf numFmtId="1" fontId="4" fillId="0" borderId="36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49" fontId="9" fillId="0" borderId="2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1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9"/>
  <sheetViews>
    <sheetView tabSelected="1" zoomScaleNormal="100" workbookViewId="0">
      <pane ySplit="4" topLeftCell="A5" activePane="bottomLeft" state="frozenSplit"/>
      <selection pane="bottomLeft" activeCell="F13" sqref="F13"/>
    </sheetView>
  </sheetViews>
  <sheetFormatPr defaultRowHeight="14.25" x14ac:dyDescent="0.2"/>
  <cols>
    <col min="1" max="1" width="2.42578125" style="2" customWidth="1"/>
    <col min="2" max="4" width="11.42578125" style="2" customWidth="1"/>
    <col min="5" max="5" width="8.42578125" style="2" customWidth="1"/>
    <col min="6" max="6" width="8.28515625" style="2" customWidth="1"/>
    <col min="7" max="7" width="17.5703125" style="3" customWidth="1"/>
    <col min="8" max="8" width="35.85546875" style="2" customWidth="1"/>
    <col min="9" max="9" width="49.5703125" style="2" customWidth="1"/>
    <col min="10" max="10" width="11.28515625" style="2" customWidth="1"/>
    <col min="11" max="11" width="11.85546875" style="2" customWidth="1"/>
    <col min="12" max="12" width="9" style="2" customWidth="1"/>
    <col min="13" max="13" width="10.28515625" style="2" customWidth="1"/>
    <col min="14" max="14" width="11.28515625" style="2" customWidth="1"/>
    <col min="15" max="15" width="9.140625" style="2" customWidth="1"/>
    <col min="16" max="16" width="11.140625" style="2" customWidth="1"/>
    <col min="17" max="17" width="9.140625" style="2"/>
    <col min="18" max="18" width="11.140625" style="2" customWidth="1"/>
    <col min="19" max="19" width="9.5703125" style="2" customWidth="1"/>
    <col min="20" max="20" width="9.140625" style="2"/>
    <col min="21" max="21" width="8.5703125" style="2" customWidth="1"/>
    <col min="22" max="23" width="10.28515625" style="2" customWidth="1"/>
    <col min="24" max="24" width="7.42578125" style="2" customWidth="1"/>
    <col min="25" max="25" width="11.5703125" style="2" customWidth="1"/>
    <col min="26" max="26" width="8.85546875" style="2" customWidth="1"/>
    <col min="27" max="27" width="26.140625" style="2" customWidth="1"/>
    <col min="28" max="28" width="12.42578125" style="2" customWidth="1"/>
    <col min="29" max="29" width="10" style="2" customWidth="1"/>
    <col min="30" max="30" width="13.140625" style="2" customWidth="1"/>
    <col min="31" max="31" width="9.5703125" style="2" customWidth="1"/>
    <col min="32" max="32" width="13" style="2" customWidth="1"/>
    <col min="33" max="33" width="9.5703125" style="2" customWidth="1"/>
    <col min="34" max="34" width="10.85546875" style="2" customWidth="1"/>
    <col min="35" max="35" width="15.5703125" style="2" bestFit="1" customWidth="1"/>
    <col min="36" max="36" width="15.5703125" style="2" customWidth="1"/>
    <col min="37" max="37" width="13.140625" style="2" customWidth="1"/>
    <col min="38" max="38" width="15.5703125" style="2" customWidth="1"/>
    <col min="39" max="16384" width="9.140625" style="2"/>
  </cols>
  <sheetData>
    <row r="1" spans="2:38" ht="24.75" x14ac:dyDescent="0.3">
      <c r="B1" s="12" t="s">
        <v>49</v>
      </c>
      <c r="C1" s="1"/>
      <c r="D1" s="1"/>
    </row>
    <row r="2" spans="2:38" ht="25.5" thickBot="1" x14ac:dyDescent="0.35">
      <c r="B2" s="103" t="s">
        <v>239</v>
      </c>
      <c r="C2" s="1"/>
      <c r="D2" s="1"/>
    </row>
    <row r="3" spans="2:38" s="8" customFormat="1" ht="39" customHeight="1" thickBot="1" x14ac:dyDescent="0.2">
      <c r="B3" s="111" t="s">
        <v>19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3"/>
      <c r="U3" s="108" t="s">
        <v>11</v>
      </c>
      <c r="V3" s="109"/>
      <c r="W3" s="110"/>
      <c r="X3" s="108" t="s">
        <v>25</v>
      </c>
      <c r="Y3" s="109"/>
      <c r="Z3" s="109"/>
      <c r="AA3" s="109"/>
      <c r="AB3" s="110"/>
      <c r="AC3" s="108" t="s">
        <v>0</v>
      </c>
      <c r="AD3" s="109"/>
      <c r="AE3" s="109"/>
      <c r="AF3" s="110"/>
      <c r="AG3" s="106" t="s">
        <v>12</v>
      </c>
      <c r="AH3" s="107"/>
      <c r="AI3" s="107"/>
      <c r="AJ3" s="107"/>
      <c r="AK3" s="10" t="s">
        <v>22</v>
      </c>
      <c r="AL3" s="69" t="s">
        <v>15</v>
      </c>
    </row>
    <row r="4" spans="2:38" s="8" customFormat="1" ht="38.25" customHeight="1" thickBot="1" x14ac:dyDescent="0.2">
      <c r="B4" s="46" t="s">
        <v>1</v>
      </c>
      <c r="C4" s="73" t="s">
        <v>32</v>
      </c>
      <c r="D4" s="47" t="s">
        <v>33</v>
      </c>
      <c r="E4" s="47" t="s">
        <v>9</v>
      </c>
      <c r="F4" s="48" t="s">
        <v>4</v>
      </c>
      <c r="G4" s="75" t="s">
        <v>16</v>
      </c>
      <c r="H4" s="49" t="s">
        <v>2</v>
      </c>
      <c r="I4" s="49" t="s">
        <v>3</v>
      </c>
      <c r="J4" s="47" t="s">
        <v>34</v>
      </c>
      <c r="K4" s="47" t="s">
        <v>5</v>
      </c>
      <c r="L4" s="47" t="s">
        <v>40</v>
      </c>
      <c r="M4" s="47" t="s">
        <v>6</v>
      </c>
      <c r="N4" s="75" t="s">
        <v>8</v>
      </c>
      <c r="O4" s="47" t="s">
        <v>7</v>
      </c>
      <c r="P4" s="75" t="s">
        <v>18</v>
      </c>
      <c r="Q4" s="75" t="s">
        <v>20</v>
      </c>
      <c r="R4" s="47" t="s">
        <v>39</v>
      </c>
      <c r="S4" s="47" t="s">
        <v>38</v>
      </c>
      <c r="T4" s="76" t="s">
        <v>41</v>
      </c>
      <c r="U4" s="77" t="s">
        <v>5</v>
      </c>
      <c r="V4" s="75" t="s">
        <v>42</v>
      </c>
      <c r="W4" s="75" t="s">
        <v>21</v>
      </c>
      <c r="X4" s="78" t="s">
        <v>43</v>
      </c>
      <c r="Y4" s="79" t="s">
        <v>44</v>
      </c>
      <c r="Z4" s="79" t="s">
        <v>45</v>
      </c>
      <c r="AA4" s="47" t="s">
        <v>10</v>
      </c>
      <c r="AB4" s="80" t="s">
        <v>17</v>
      </c>
      <c r="AC4" s="78" t="s">
        <v>46</v>
      </c>
      <c r="AD4" s="81" t="s">
        <v>17</v>
      </c>
      <c r="AE4" s="78" t="s">
        <v>47</v>
      </c>
      <c r="AF4" s="82" t="s">
        <v>17</v>
      </c>
      <c r="AG4" s="78" t="s">
        <v>48</v>
      </c>
      <c r="AH4" s="75" t="s">
        <v>23</v>
      </c>
      <c r="AI4" s="47" t="s">
        <v>13</v>
      </c>
      <c r="AJ4" s="76" t="s">
        <v>14</v>
      </c>
      <c r="AK4" s="77"/>
      <c r="AL4" s="83"/>
    </row>
    <row r="5" spans="2:38" ht="45.75" customHeight="1" x14ac:dyDescent="0.2">
      <c r="B5" s="52" t="s">
        <v>65</v>
      </c>
      <c r="C5" s="53">
        <v>2302</v>
      </c>
      <c r="D5" s="53" t="s">
        <v>66</v>
      </c>
      <c r="E5" s="54">
        <v>711</v>
      </c>
      <c r="F5" s="55" t="s">
        <v>58</v>
      </c>
      <c r="G5" s="74" t="s">
        <v>59</v>
      </c>
      <c r="H5" s="56" t="s">
        <v>55</v>
      </c>
      <c r="I5" s="56" t="s">
        <v>60</v>
      </c>
      <c r="J5" s="53">
        <v>2</v>
      </c>
      <c r="K5" s="54">
        <v>2419</v>
      </c>
      <c r="L5" s="57">
        <v>37027</v>
      </c>
      <c r="M5" s="53" t="s">
        <v>57</v>
      </c>
      <c r="N5" s="53" t="s">
        <v>56</v>
      </c>
      <c r="O5" s="53"/>
      <c r="P5" s="53"/>
      <c r="Q5" s="53"/>
      <c r="R5" s="58"/>
      <c r="S5" s="59"/>
      <c r="T5" s="60"/>
      <c r="U5" s="61"/>
      <c r="V5" s="62"/>
      <c r="W5" s="53"/>
      <c r="X5" s="63"/>
      <c r="Y5" s="63"/>
      <c r="Z5" s="63"/>
      <c r="AA5" s="53"/>
      <c r="AB5" s="58"/>
      <c r="AC5" s="63"/>
      <c r="AD5" s="53"/>
      <c r="AE5" s="63"/>
      <c r="AF5" s="53"/>
      <c r="AG5" s="60"/>
      <c r="AH5" s="59"/>
      <c r="AI5" s="59"/>
      <c r="AJ5" s="56"/>
      <c r="AK5" s="59"/>
      <c r="AL5" s="64"/>
    </row>
    <row r="6" spans="2:38" ht="45.75" customHeight="1" x14ac:dyDescent="0.2">
      <c r="B6" s="65" t="s">
        <v>65</v>
      </c>
      <c r="C6" s="38">
        <v>2302</v>
      </c>
      <c r="D6" s="38">
        <v>94.35</v>
      </c>
      <c r="E6" s="7">
        <v>711</v>
      </c>
      <c r="F6" s="39" t="s">
        <v>58</v>
      </c>
      <c r="G6" s="51" t="s">
        <v>59</v>
      </c>
      <c r="H6" s="37" t="s">
        <v>55</v>
      </c>
      <c r="I6" s="37" t="s">
        <v>60</v>
      </c>
      <c r="J6" s="38">
        <v>2</v>
      </c>
      <c r="K6" s="7">
        <v>2419</v>
      </c>
      <c r="L6" s="40">
        <v>37027</v>
      </c>
      <c r="M6" s="38" t="s">
        <v>57</v>
      </c>
      <c r="N6" s="38" t="s">
        <v>56</v>
      </c>
      <c r="O6" s="38"/>
      <c r="P6" s="38"/>
      <c r="Q6" s="38"/>
      <c r="R6" s="41"/>
      <c r="S6" s="42"/>
      <c r="T6" s="43"/>
      <c r="U6" s="31" t="s">
        <v>67</v>
      </c>
      <c r="V6" s="44">
        <v>7</v>
      </c>
      <c r="W6" s="38"/>
      <c r="X6" s="45">
        <v>7</v>
      </c>
      <c r="Y6" s="45"/>
      <c r="Z6" s="45"/>
      <c r="AA6" s="38" t="s">
        <v>68</v>
      </c>
      <c r="AB6" s="41"/>
      <c r="AC6" s="45"/>
      <c r="AD6" s="38"/>
      <c r="AE6" s="45"/>
      <c r="AF6" s="38"/>
      <c r="AG6" s="43"/>
      <c r="AH6" s="42"/>
      <c r="AI6" s="42"/>
      <c r="AJ6" s="42"/>
      <c r="AK6" s="42"/>
      <c r="AL6" s="66"/>
    </row>
    <row r="7" spans="2:38" ht="46.5" customHeight="1" x14ac:dyDescent="0.2">
      <c r="B7" s="65" t="s">
        <v>65</v>
      </c>
      <c r="C7" s="38">
        <v>2302</v>
      </c>
      <c r="D7" s="38">
        <v>94.35</v>
      </c>
      <c r="E7" s="7">
        <v>711</v>
      </c>
      <c r="F7" s="39" t="s">
        <v>58</v>
      </c>
      <c r="G7" s="51" t="s">
        <v>59</v>
      </c>
      <c r="H7" s="37" t="s">
        <v>55</v>
      </c>
      <c r="I7" s="37" t="s">
        <v>60</v>
      </c>
      <c r="J7" s="38">
        <v>2</v>
      </c>
      <c r="K7" s="7">
        <v>2419</v>
      </c>
      <c r="L7" s="40">
        <v>37027</v>
      </c>
      <c r="M7" s="38" t="s">
        <v>57</v>
      </c>
      <c r="N7" s="38" t="s">
        <v>56</v>
      </c>
      <c r="O7" s="38"/>
      <c r="P7" s="38"/>
      <c r="Q7" s="38"/>
      <c r="R7" s="41"/>
      <c r="S7" s="42"/>
      <c r="T7" s="43"/>
      <c r="U7" s="31" t="s">
        <v>69</v>
      </c>
      <c r="V7" s="44">
        <v>66</v>
      </c>
      <c r="W7" s="38"/>
      <c r="X7" s="45">
        <v>66</v>
      </c>
      <c r="Y7" s="45"/>
      <c r="Z7" s="45"/>
      <c r="AA7" s="38" t="s">
        <v>68</v>
      </c>
      <c r="AB7" s="41"/>
      <c r="AC7" s="45"/>
      <c r="AD7" s="38"/>
      <c r="AE7" s="45"/>
      <c r="AF7" s="38"/>
      <c r="AG7" s="43"/>
      <c r="AH7" s="42"/>
      <c r="AI7" s="42"/>
      <c r="AJ7" s="37"/>
      <c r="AK7" s="42"/>
      <c r="AL7" s="66"/>
    </row>
    <row r="8" spans="2:38" ht="45.75" customHeight="1" x14ac:dyDescent="0.2">
      <c r="B8" s="65" t="s">
        <v>70</v>
      </c>
      <c r="C8" s="38">
        <v>2302</v>
      </c>
      <c r="D8" s="38" t="s">
        <v>71</v>
      </c>
      <c r="E8" s="7">
        <v>711</v>
      </c>
      <c r="F8" s="39" t="s">
        <v>58</v>
      </c>
      <c r="G8" s="51" t="s">
        <v>59</v>
      </c>
      <c r="H8" s="37" t="s">
        <v>55</v>
      </c>
      <c r="I8" s="37" t="s">
        <v>60</v>
      </c>
      <c r="J8" s="38">
        <v>2</v>
      </c>
      <c r="K8" s="7" t="s">
        <v>73</v>
      </c>
      <c r="L8" s="40">
        <v>3215</v>
      </c>
      <c r="M8" s="38" t="s">
        <v>57</v>
      </c>
      <c r="N8" s="38" t="s">
        <v>56</v>
      </c>
      <c r="O8" s="38"/>
      <c r="P8" s="38"/>
      <c r="Q8" s="38"/>
      <c r="R8" s="41"/>
      <c r="S8" s="42"/>
      <c r="T8" s="43"/>
      <c r="U8" s="31"/>
      <c r="V8" s="44"/>
      <c r="W8" s="38"/>
      <c r="X8" s="45"/>
      <c r="Y8" s="45"/>
      <c r="Z8" s="45"/>
      <c r="AA8" s="38"/>
      <c r="AB8" s="41"/>
      <c r="AC8" s="45"/>
      <c r="AD8" s="38"/>
      <c r="AE8" s="45"/>
      <c r="AF8" s="38"/>
      <c r="AG8" s="43"/>
      <c r="AH8" s="42"/>
      <c r="AI8" s="42"/>
      <c r="AJ8" s="37"/>
      <c r="AK8" s="42"/>
      <c r="AL8" s="66"/>
    </row>
    <row r="9" spans="2:38" ht="45.75" customHeight="1" thickBot="1" x14ac:dyDescent="0.25">
      <c r="B9" s="89" t="s">
        <v>70</v>
      </c>
      <c r="C9" s="90">
        <v>2302</v>
      </c>
      <c r="D9" s="90" t="s">
        <v>72</v>
      </c>
      <c r="E9" s="91">
        <v>3474</v>
      </c>
      <c r="F9" s="92" t="s">
        <v>58</v>
      </c>
      <c r="G9" s="93" t="s">
        <v>61</v>
      </c>
      <c r="H9" s="67" t="s">
        <v>62</v>
      </c>
      <c r="I9" s="67" t="s">
        <v>63</v>
      </c>
      <c r="J9" s="90">
        <v>2</v>
      </c>
      <c r="K9" s="91" t="s">
        <v>74</v>
      </c>
      <c r="L9" s="94">
        <v>27532</v>
      </c>
      <c r="M9" s="90" t="s">
        <v>57</v>
      </c>
      <c r="N9" s="90" t="s">
        <v>56</v>
      </c>
      <c r="O9" s="90"/>
      <c r="P9" s="90"/>
      <c r="Q9" s="90"/>
      <c r="R9" s="95"/>
      <c r="S9" s="96"/>
      <c r="T9" s="97"/>
      <c r="U9" s="68"/>
      <c r="V9" s="100"/>
      <c r="W9" s="90"/>
      <c r="X9" s="99"/>
      <c r="Y9" s="99"/>
      <c r="Z9" s="99"/>
      <c r="AA9" s="90"/>
      <c r="AB9" s="95"/>
      <c r="AC9" s="99"/>
      <c r="AD9" s="90"/>
      <c r="AE9" s="99"/>
      <c r="AF9" s="90"/>
      <c r="AG9" s="97"/>
      <c r="AH9" s="96"/>
      <c r="AI9" s="96"/>
      <c r="AJ9" s="67"/>
      <c r="AK9" s="96"/>
      <c r="AL9" s="98"/>
    </row>
  </sheetData>
  <mergeCells count="5">
    <mergeCell ref="AG3:AJ3"/>
    <mergeCell ref="X3:AB3"/>
    <mergeCell ref="AC3:AF3"/>
    <mergeCell ref="B3:T3"/>
    <mergeCell ref="U3:W3"/>
  </mergeCells>
  <conditionalFormatting sqref="B3:D3">
    <cfRule type="cellIs" dxfId="12" priority="55" stopIfTrue="1" operator="greaterThanOrEqual">
      <formula>0</formula>
    </cfRule>
  </conditionalFormatting>
  <conditionalFormatting sqref="B4:AL4">
    <cfRule type="cellIs" dxfId="11" priority="1" stopIfTrue="1" operator="notEqual">
      <formula>0</formula>
    </cfRule>
  </conditionalFormatting>
  <conditionalFormatting sqref="U3">
    <cfRule type="cellIs" dxfId="10" priority="31" stopIfTrue="1" operator="greaterThanOrEqual">
      <formula>0</formula>
    </cfRule>
  </conditionalFormatting>
  <conditionalFormatting sqref="X3:Z3">
    <cfRule type="cellIs" dxfId="9" priority="52" stopIfTrue="1" operator="greaterThanOrEqual">
      <formula>0</formula>
    </cfRule>
  </conditionalFormatting>
  <conditionalFormatting sqref="AC3">
    <cfRule type="cellIs" dxfId="8" priority="54" stopIfTrue="1" operator="greaterThanOrEqual">
      <formula>0</formula>
    </cfRule>
  </conditionalFormatting>
  <conditionalFormatting sqref="AG3">
    <cfRule type="cellIs" dxfId="7" priority="28" stopIfTrue="1" operator="greaterThanOr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8" scale="41" orientation="landscape"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1"/>
  <sheetViews>
    <sheetView zoomScaleNormal="100" workbookViewId="0">
      <selection activeCell="G28" sqref="G28"/>
    </sheetView>
  </sheetViews>
  <sheetFormatPr defaultRowHeight="14.25" x14ac:dyDescent="0.2"/>
  <cols>
    <col min="1" max="1" width="2.7109375" style="2" customWidth="1"/>
    <col min="2" max="2" width="14.28515625" style="2" customWidth="1"/>
    <col min="3" max="3" width="9.42578125" style="2" customWidth="1"/>
    <col min="4" max="4" width="13.5703125" style="2" bestFit="1" customWidth="1"/>
    <col min="5" max="5" width="9.42578125" style="2" customWidth="1"/>
    <col min="6" max="6" width="8.7109375" style="2" customWidth="1"/>
    <col min="7" max="7" width="28.42578125" style="2" customWidth="1"/>
    <col min="8" max="8" width="69" style="2" customWidth="1"/>
    <col min="9" max="16384" width="9.140625" style="2"/>
  </cols>
  <sheetData>
    <row r="1" spans="2:8" s="9" customFormat="1" ht="19.5" x14ac:dyDescent="0.25">
      <c r="B1" s="32" t="s">
        <v>238</v>
      </c>
      <c r="C1" s="33"/>
      <c r="D1" s="33"/>
      <c r="E1" s="34"/>
      <c r="F1" s="34"/>
      <c r="G1" s="34"/>
      <c r="H1" s="35"/>
    </row>
    <row r="2" spans="2:8" s="9" customFormat="1" ht="21" thickBot="1" x14ac:dyDescent="0.35">
      <c r="B2" s="104" t="s">
        <v>239</v>
      </c>
      <c r="C2" s="4"/>
      <c r="D2" s="4"/>
      <c r="H2" s="36"/>
    </row>
    <row r="3" spans="2:8" s="8" customFormat="1" ht="12" thickBot="1" x14ac:dyDescent="0.2">
      <c r="B3" s="114" t="s">
        <v>19</v>
      </c>
      <c r="C3" s="112"/>
      <c r="D3" s="112"/>
      <c r="E3" s="112"/>
      <c r="F3" s="112"/>
      <c r="G3" s="112"/>
      <c r="H3" s="113"/>
    </row>
    <row r="4" spans="2:8" s="8" customFormat="1" ht="35.25" customHeight="1" thickBot="1" x14ac:dyDescent="0.2">
      <c r="B4" s="46" t="s">
        <v>1</v>
      </c>
      <c r="C4" s="47" t="s">
        <v>37</v>
      </c>
      <c r="D4" s="47" t="s">
        <v>38</v>
      </c>
      <c r="E4" s="47" t="s">
        <v>9</v>
      </c>
      <c r="F4" s="48" t="s">
        <v>4</v>
      </c>
      <c r="G4" s="49" t="s">
        <v>2</v>
      </c>
      <c r="H4" s="50" t="s">
        <v>3</v>
      </c>
    </row>
    <row r="5" spans="2:8" s="29" customFormat="1" ht="10.5" x14ac:dyDescent="0.15">
      <c r="B5" s="84"/>
      <c r="C5" s="85"/>
      <c r="D5" s="85"/>
      <c r="E5" s="85"/>
      <c r="F5" s="61"/>
      <c r="G5" s="56"/>
      <c r="H5" s="86"/>
    </row>
    <row r="6" spans="2:8" s="29" customFormat="1" ht="10.5" x14ac:dyDescent="0.15">
      <c r="B6" s="70"/>
      <c r="C6" s="30"/>
      <c r="D6" s="30"/>
      <c r="E6" s="30"/>
      <c r="F6" s="31"/>
      <c r="G6" s="37"/>
      <c r="H6" s="87"/>
    </row>
    <row r="7" spans="2:8" s="29" customFormat="1" ht="10.5" x14ac:dyDescent="0.15">
      <c r="B7" s="70" t="s">
        <v>237</v>
      </c>
      <c r="C7" s="30"/>
      <c r="D7" s="30"/>
      <c r="E7" s="30"/>
      <c r="F7" s="31"/>
      <c r="G7" s="37"/>
      <c r="H7" s="87"/>
    </row>
    <row r="8" spans="2:8" s="29" customFormat="1" ht="10.5" x14ac:dyDescent="0.15">
      <c r="B8" s="70"/>
      <c r="C8" s="30"/>
      <c r="D8" s="30"/>
      <c r="E8" s="30"/>
      <c r="F8" s="31"/>
      <c r="G8" s="37"/>
      <c r="H8" s="87"/>
    </row>
    <row r="9" spans="2:8" s="29" customFormat="1" ht="10.5" x14ac:dyDescent="0.15">
      <c r="B9" s="70"/>
      <c r="C9" s="30"/>
      <c r="D9" s="30"/>
      <c r="E9" s="30"/>
      <c r="F9" s="31"/>
      <c r="G9" s="37"/>
      <c r="H9" s="87"/>
    </row>
    <row r="10" spans="2:8" s="29" customFormat="1" ht="10.5" x14ac:dyDescent="0.15">
      <c r="B10" s="70"/>
      <c r="C10" s="30"/>
      <c r="D10" s="30"/>
      <c r="E10" s="30"/>
      <c r="F10" s="31"/>
      <c r="G10" s="37"/>
      <c r="H10" s="87"/>
    </row>
    <row r="11" spans="2:8" s="29" customFormat="1" ht="11.25" thickBot="1" x14ac:dyDescent="0.2">
      <c r="B11" s="71"/>
      <c r="C11" s="72"/>
      <c r="D11" s="72"/>
      <c r="E11" s="72"/>
      <c r="F11" s="68"/>
      <c r="G11" s="67"/>
      <c r="H11" s="88"/>
    </row>
  </sheetData>
  <mergeCells count="1">
    <mergeCell ref="B3:H3"/>
  </mergeCells>
  <conditionalFormatting sqref="B3:D3">
    <cfRule type="cellIs" dxfId="6" priority="19" stopIfTrue="1" operator="greaterThanOrEqual">
      <formula>0</formula>
    </cfRule>
  </conditionalFormatting>
  <conditionalFormatting sqref="B4:H4">
    <cfRule type="cellIs" dxfId="5" priority="7" stopIfTrue="1" operator="notEqual">
      <formula>0</formula>
    </cfRule>
  </conditionalFormatting>
  <pageMargins left="0.7" right="0.7" top="0.78740157499999996" bottom="0.78740157499999996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137"/>
  <sheetViews>
    <sheetView zoomScale="80" zoomScaleNormal="80" workbookViewId="0">
      <selection activeCell="O8" sqref="O8"/>
    </sheetView>
  </sheetViews>
  <sheetFormatPr defaultRowHeight="11.25" x14ac:dyDescent="0.15"/>
  <cols>
    <col min="1" max="1" width="2.7109375" style="8" customWidth="1"/>
    <col min="2" max="2" width="12.85546875" style="8" customWidth="1"/>
    <col min="3" max="3" width="10.85546875" style="8" customWidth="1"/>
    <col min="4" max="4" width="12.42578125" style="8" customWidth="1"/>
    <col min="5" max="5" width="10.5703125" style="8" customWidth="1"/>
    <col min="6" max="6" width="9.42578125" style="8" customWidth="1"/>
    <col min="7" max="7" width="14.28515625" style="8" customWidth="1"/>
    <col min="8" max="8" width="44.42578125" style="8" bestFit="1" customWidth="1"/>
    <col min="9" max="9" width="59.85546875" style="8" customWidth="1"/>
    <col min="10" max="16384" width="9.140625" style="8"/>
  </cols>
  <sheetData>
    <row r="1" spans="2:9" s="9" customFormat="1" ht="19.5" x14ac:dyDescent="0.25">
      <c r="B1" s="11" t="s">
        <v>50</v>
      </c>
      <c r="C1" s="4"/>
      <c r="D1" s="4"/>
      <c r="E1" s="4"/>
    </row>
    <row r="2" spans="2:9" s="9" customFormat="1" ht="21" thickBot="1" x14ac:dyDescent="0.35">
      <c r="B2" s="103" t="s">
        <v>239</v>
      </c>
      <c r="C2" s="4"/>
      <c r="D2" s="4"/>
      <c r="E2" s="4"/>
    </row>
    <row r="3" spans="2:9" ht="12" thickBot="1" x14ac:dyDescent="0.2">
      <c r="B3" s="115" t="s">
        <v>19</v>
      </c>
      <c r="C3" s="116"/>
      <c r="D3" s="116"/>
      <c r="E3" s="116"/>
      <c r="F3" s="116"/>
      <c r="G3" s="116"/>
      <c r="H3" s="116"/>
      <c r="I3" s="117"/>
    </row>
    <row r="4" spans="2:9" ht="32.25" thickBot="1" x14ac:dyDescent="0.2">
      <c r="B4" s="46" t="s">
        <v>1</v>
      </c>
      <c r="C4" s="47" t="s">
        <v>34</v>
      </c>
      <c r="D4" s="47" t="s">
        <v>37</v>
      </c>
      <c r="E4" s="47" t="s">
        <v>38</v>
      </c>
      <c r="F4" s="47" t="s">
        <v>9</v>
      </c>
      <c r="G4" s="48" t="s">
        <v>4</v>
      </c>
      <c r="H4" s="49" t="s">
        <v>2</v>
      </c>
      <c r="I4" s="50" t="s">
        <v>3</v>
      </c>
    </row>
    <row r="5" spans="2:9" s="5" customFormat="1" ht="21" customHeight="1" x14ac:dyDescent="0.15">
      <c r="B5" s="84" t="s">
        <v>65</v>
      </c>
      <c r="C5" s="59">
        <v>2</v>
      </c>
      <c r="D5" s="85" t="s">
        <v>75</v>
      </c>
      <c r="E5" s="85"/>
      <c r="F5" s="85">
        <v>711</v>
      </c>
      <c r="G5" s="61" t="s">
        <v>58</v>
      </c>
      <c r="H5" s="56" t="s">
        <v>55</v>
      </c>
      <c r="I5" s="86" t="s">
        <v>60</v>
      </c>
    </row>
    <row r="6" spans="2:9" s="5" customFormat="1" ht="21" customHeight="1" x14ac:dyDescent="0.15">
      <c r="B6" s="70" t="s">
        <v>65</v>
      </c>
      <c r="C6" s="42">
        <v>2</v>
      </c>
      <c r="D6" s="30">
        <v>2496</v>
      </c>
      <c r="E6" s="30"/>
      <c r="F6" s="30">
        <v>10001</v>
      </c>
      <c r="G6" s="31" t="s">
        <v>58</v>
      </c>
      <c r="H6" s="37" t="s">
        <v>68</v>
      </c>
      <c r="I6" s="87" t="s">
        <v>102</v>
      </c>
    </row>
    <row r="7" spans="2:9" s="5" customFormat="1" ht="21" customHeight="1" x14ac:dyDescent="0.15">
      <c r="B7" s="70" t="s">
        <v>65</v>
      </c>
      <c r="C7" s="42">
        <v>2</v>
      </c>
      <c r="D7" s="30" t="s">
        <v>76</v>
      </c>
      <c r="E7" s="30"/>
      <c r="F7" s="30">
        <v>1987</v>
      </c>
      <c r="G7" s="31" t="s">
        <v>58</v>
      </c>
      <c r="H7" s="37" t="s">
        <v>103</v>
      </c>
      <c r="I7" s="87" t="s">
        <v>104</v>
      </c>
    </row>
    <row r="8" spans="2:9" s="5" customFormat="1" ht="21" customHeight="1" x14ac:dyDescent="0.15">
      <c r="B8" s="70" t="s">
        <v>65</v>
      </c>
      <c r="C8" s="42">
        <v>2</v>
      </c>
      <c r="D8" s="30" t="s">
        <v>77</v>
      </c>
      <c r="E8" s="30"/>
      <c r="F8" s="30">
        <v>1879</v>
      </c>
      <c r="G8" s="31" t="s">
        <v>105</v>
      </c>
      <c r="H8" s="37" t="s">
        <v>106</v>
      </c>
      <c r="I8" s="87" t="s">
        <v>107</v>
      </c>
    </row>
    <row r="9" spans="2:9" s="5" customFormat="1" ht="21" customHeight="1" x14ac:dyDescent="0.15">
      <c r="B9" s="70" t="s">
        <v>65</v>
      </c>
      <c r="C9" s="42">
        <v>2</v>
      </c>
      <c r="D9" s="30" t="s">
        <v>77</v>
      </c>
      <c r="E9" s="30"/>
      <c r="F9" s="30">
        <v>1879</v>
      </c>
      <c r="G9" s="31" t="s">
        <v>105</v>
      </c>
      <c r="H9" s="37" t="s">
        <v>108</v>
      </c>
      <c r="I9" s="87" t="s">
        <v>109</v>
      </c>
    </row>
    <row r="10" spans="2:9" s="5" customFormat="1" ht="21" customHeight="1" x14ac:dyDescent="0.15">
      <c r="B10" s="70" t="s">
        <v>65</v>
      </c>
      <c r="C10" s="42">
        <v>2</v>
      </c>
      <c r="D10" s="30" t="s">
        <v>78</v>
      </c>
      <c r="E10" s="30"/>
      <c r="F10" s="30">
        <v>1987</v>
      </c>
      <c r="G10" s="31" t="s">
        <v>58</v>
      </c>
      <c r="H10" s="37" t="s">
        <v>103</v>
      </c>
      <c r="I10" s="87" t="s">
        <v>104</v>
      </c>
    </row>
    <row r="11" spans="2:9" s="5" customFormat="1" ht="21" customHeight="1" x14ac:dyDescent="0.15">
      <c r="B11" s="70" t="s">
        <v>65</v>
      </c>
      <c r="C11" s="42">
        <v>2</v>
      </c>
      <c r="D11" s="30">
        <v>2623</v>
      </c>
      <c r="E11" s="30"/>
      <c r="F11" s="30">
        <v>610</v>
      </c>
      <c r="G11" s="101" t="s">
        <v>110</v>
      </c>
      <c r="H11" s="37" t="s">
        <v>125</v>
      </c>
      <c r="I11" s="87" t="s">
        <v>164</v>
      </c>
    </row>
    <row r="12" spans="2:9" s="5" customFormat="1" ht="21" customHeight="1" x14ac:dyDescent="0.15">
      <c r="B12" s="70" t="s">
        <v>65</v>
      </c>
      <c r="C12" s="42">
        <v>2</v>
      </c>
      <c r="D12" s="30">
        <v>2623</v>
      </c>
      <c r="E12" s="30"/>
      <c r="F12" s="30">
        <v>610</v>
      </c>
      <c r="G12" s="101" t="s">
        <v>111</v>
      </c>
      <c r="H12" s="37" t="s">
        <v>126</v>
      </c>
      <c r="I12" s="87" t="s">
        <v>165</v>
      </c>
    </row>
    <row r="13" spans="2:9" s="5" customFormat="1" ht="21" customHeight="1" x14ac:dyDescent="0.15">
      <c r="B13" s="70" t="s">
        <v>65</v>
      </c>
      <c r="C13" s="42">
        <v>2</v>
      </c>
      <c r="D13" s="30">
        <v>2623</v>
      </c>
      <c r="E13" s="30"/>
      <c r="F13" s="30">
        <v>610</v>
      </c>
      <c r="G13" s="101" t="s">
        <v>112</v>
      </c>
      <c r="H13" s="37" t="s">
        <v>127</v>
      </c>
      <c r="I13" s="87" t="s">
        <v>166</v>
      </c>
    </row>
    <row r="14" spans="2:9" s="5" customFormat="1" ht="21" customHeight="1" x14ac:dyDescent="0.15">
      <c r="B14" s="70" t="s">
        <v>65</v>
      </c>
      <c r="C14" s="42">
        <v>2</v>
      </c>
      <c r="D14" s="30">
        <v>2623</v>
      </c>
      <c r="E14" s="30"/>
      <c r="F14" s="30">
        <v>610</v>
      </c>
      <c r="G14" s="101" t="s">
        <v>113</v>
      </c>
      <c r="H14" s="37" t="s">
        <v>128</v>
      </c>
      <c r="I14" s="87" t="s">
        <v>167</v>
      </c>
    </row>
    <row r="15" spans="2:9" s="5" customFormat="1" ht="21" customHeight="1" x14ac:dyDescent="0.15">
      <c r="B15" s="70" t="s">
        <v>65</v>
      </c>
      <c r="C15" s="42">
        <v>2</v>
      </c>
      <c r="D15" s="30">
        <v>2623</v>
      </c>
      <c r="E15" s="30"/>
      <c r="F15" s="30">
        <v>610</v>
      </c>
      <c r="G15" s="101" t="s">
        <v>112</v>
      </c>
      <c r="H15" s="37" t="s">
        <v>129</v>
      </c>
      <c r="I15" s="87" t="s">
        <v>168</v>
      </c>
    </row>
    <row r="16" spans="2:9" s="5" customFormat="1" ht="21" customHeight="1" x14ac:dyDescent="0.15">
      <c r="B16" s="70" t="s">
        <v>65</v>
      </c>
      <c r="C16" s="42">
        <v>2</v>
      </c>
      <c r="D16" s="30">
        <v>2623</v>
      </c>
      <c r="E16" s="30"/>
      <c r="F16" s="30">
        <v>610</v>
      </c>
      <c r="G16" s="101" t="s">
        <v>114</v>
      </c>
      <c r="H16" s="37" t="s">
        <v>64</v>
      </c>
      <c r="I16" s="87" t="s">
        <v>163</v>
      </c>
    </row>
    <row r="17" spans="2:9" s="5" customFormat="1" ht="21" customHeight="1" x14ac:dyDescent="0.15">
      <c r="B17" s="70" t="s">
        <v>65</v>
      </c>
      <c r="C17" s="42">
        <v>2</v>
      </c>
      <c r="D17" s="30">
        <v>2623</v>
      </c>
      <c r="E17" s="30"/>
      <c r="F17" s="30">
        <v>610</v>
      </c>
      <c r="G17" s="101" t="s">
        <v>115</v>
      </c>
      <c r="H17" s="37" t="s">
        <v>130</v>
      </c>
      <c r="I17" s="87" t="s">
        <v>169</v>
      </c>
    </row>
    <row r="18" spans="2:9" s="5" customFormat="1" ht="21" customHeight="1" x14ac:dyDescent="0.15">
      <c r="B18" s="70" t="s">
        <v>65</v>
      </c>
      <c r="C18" s="42">
        <v>2</v>
      </c>
      <c r="D18" s="30">
        <v>2623</v>
      </c>
      <c r="E18" s="30"/>
      <c r="F18" s="30">
        <v>610</v>
      </c>
      <c r="G18" s="101" t="s">
        <v>116</v>
      </c>
      <c r="H18" s="37" t="s">
        <v>131</v>
      </c>
      <c r="I18" s="87" t="s">
        <v>170</v>
      </c>
    </row>
    <row r="19" spans="2:9" s="5" customFormat="1" ht="21" customHeight="1" x14ac:dyDescent="0.15">
      <c r="B19" s="70" t="s">
        <v>65</v>
      </c>
      <c r="C19" s="42">
        <v>2</v>
      </c>
      <c r="D19" s="30">
        <v>2623</v>
      </c>
      <c r="E19" s="30"/>
      <c r="F19" s="30">
        <v>610</v>
      </c>
      <c r="G19" s="101" t="s">
        <v>117</v>
      </c>
      <c r="H19" s="37" t="s">
        <v>132</v>
      </c>
      <c r="I19" s="87" t="s">
        <v>171</v>
      </c>
    </row>
    <row r="20" spans="2:9" s="5" customFormat="1" ht="21" customHeight="1" x14ac:dyDescent="0.15">
      <c r="B20" s="70" t="s">
        <v>65</v>
      </c>
      <c r="C20" s="42">
        <v>2</v>
      </c>
      <c r="D20" s="30">
        <v>2623</v>
      </c>
      <c r="E20" s="30"/>
      <c r="F20" s="30">
        <v>610</v>
      </c>
      <c r="G20" s="101" t="s">
        <v>111</v>
      </c>
      <c r="H20" s="37" t="s">
        <v>133</v>
      </c>
      <c r="I20" s="87" t="s">
        <v>172</v>
      </c>
    </row>
    <row r="21" spans="2:9" s="5" customFormat="1" ht="21" customHeight="1" x14ac:dyDescent="0.15">
      <c r="B21" s="70" t="s">
        <v>65</v>
      </c>
      <c r="C21" s="42">
        <v>2</v>
      </c>
      <c r="D21" s="30">
        <v>2623</v>
      </c>
      <c r="E21" s="30"/>
      <c r="F21" s="30">
        <v>610</v>
      </c>
      <c r="G21" s="101" t="s">
        <v>113</v>
      </c>
      <c r="H21" s="37" t="s">
        <v>134</v>
      </c>
      <c r="I21" s="87" t="s">
        <v>173</v>
      </c>
    </row>
    <row r="22" spans="2:9" s="5" customFormat="1" ht="21" customHeight="1" x14ac:dyDescent="0.15">
      <c r="B22" s="70" t="s">
        <v>65</v>
      </c>
      <c r="C22" s="42">
        <v>2</v>
      </c>
      <c r="D22" s="30">
        <v>2623</v>
      </c>
      <c r="E22" s="30"/>
      <c r="F22" s="30">
        <v>610</v>
      </c>
      <c r="G22" s="101" t="s">
        <v>116</v>
      </c>
      <c r="H22" s="37" t="s">
        <v>135</v>
      </c>
      <c r="I22" s="87" t="s">
        <v>174</v>
      </c>
    </row>
    <row r="23" spans="2:9" s="5" customFormat="1" ht="21" customHeight="1" x14ac:dyDescent="0.15">
      <c r="B23" s="70" t="s">
        <v>65</v>
      </c>
      <c r="C23" s="42">
        <v>2</v>
      </c>
      <c r="D23" s="30">
        <v>2623</v>
      </c>
      <c r="E23" s="30"/>
      <c r="F23" s="30">
        <v>610</v>
      </c>
      <c r="G23" s="101" t="s">
        <v>111</v>
      </c>
      <c r="H23" s="37" t="s">
        <v>136</v>
      </c>
      <c r="I23" s="87" t="s">
        <v>175</v>
      </c>
    </row>
    <row r="24" spans="2:9" s="5" customFormat="1" ht="21" customHeight="1" x14ac:dyDescent="0.15">
      <c r="B24" s="70" t="s">
        <v>65</v>
      </c>
      <c r="C24" s="42">
        <v>2</v>
      </c>
      <c r="D24" s="30">
        <v>2623</v>
      </c>
      <c r="E24" s="30"/>
      <c r="F24" s="30">
        <v>610</v>
      </c>
      <c r="G24" s="101" t="s">
        <v>118</v>
      </c>
      <c r="H24" s="37" t="s">
        <v>137</v>
      </c>
      <c r="I24" s="87" t="s">
        <v>176</v>
      </c>
    </row>
    <row r="25" spans="2:9" s="5" customFormat="1" ht="21" customHeight="1" x14ac:dyDescent="0.15">
      <c r="B25" s="70" t="s">
        <v>65</v>
      </c>
      <c r="C25" s="42">
        <v>2</v>
      </c>
      <c r="D25" s="30">
        <v>2623</v>
      </c>
      <c r="E25" s="30"/>
      <c r="F25" s="30">
        <v>610</v>
      </c>
      <c r="G25" s="101" t="s">
        <v>116</v>
      </c>
      <c r="H25" s="37" t="s">
        <v>138</v>
      </c>
      <c r="I25" s="87" t="s">
        <v>177</v>
      </c>
    </row>
    <row r="26" spans="2:9" s="5" customFormat="1" ht="21" customHeight="1" x14ac:dyDescent="0.15">
      <c r="B26" s="70" t="s">
        <v>65</v>
      </c>
      <c r="C26" s="42">
        <v>2</v>
      </c>
      <c r="D26" s="30">
        <v>2623</v>
      </c>
      <c r="E26" s="30"/>
      <c r="F26" s="30">
        <v>610</v>
      </c>
      <c r="G26" s="101" t="s">
        <v>116</v>
      </c>
      <c r="H26" s="37" t="s">
        <v>139</v>
      </c>
      <c r="I26" s="87" t="s">
        <v>178</v>
      </c>
    </row>
    <row r="27" spans="2:9" s="5" customFormat="1" ht="21" customHeight="1" x14ac:dyDescent="0.15">
      <c r="B27" s="70" t="s">
        <v>65</v>
      </c>
      <c r="C27" s="42">
        <v>2</v>
      </c>
      <c r="D27" s="30">
        <v>2623</v>
      </c>
      <c r="E27" s="30"/>
      <c r="F27" s="30">
        <v>610</v>
      </c>
      <c r="G27" s="101" t="s">
        <v>119</v>
      </c>
      <c r="H27" s="37" t="s">
        <v>140</v>
      </c>
      <c r="I27" s="87" t="s">
        <v>179</v>
      </c>
    </row>
    <row r="28" spans="2:9" s="5" customFormat="1" ht="21" customHeight="1" x14ac:dyDescent="0.15">
      <c r="B28" s="70" t="s">
        <v>65</v>
      </c>
      <c r="C28" s="42">
        <v>2</v>
      </c>
      <c r="D28" s="30">
        <v>2623</v>
      </c>
      <c r="E28" s="30"/>
      <c r="F28" s="30">
        <v>610</v>
      </c>
      <c r="G28" s="101" t="s">
        <v>116</v>
      </c>
      <c r="H28" s="37" t="s">
        <v>141</v>
      </c>
      <c r="I28" s="87" t="s">
        <v>180</v>
      </c>
    </row>
    <row r="29" spans="2:9" s="5" customFormat="1" ht="21" customHeight="1" x14ac:dyDescent="0.15">
      <c r="B29" s="70" t="s">
        <v>65</v>
      </c>
      <c r="C29" s="42">
        <v>2</v>
      </c>
      <c r="D29" s="30">
        <v>2623</v>
      </c>
      <c r="E29" s="30"/>
      <c r="F29" s="30">
        <v>610</v>
      </c>
      <c r="G29" s="101" t="s">
        <v>116</v>
      </c>
      <c r="H29" s="37" t="s">
        <v>142</v>
      </c>
      <c r="I29" s="87" t="s">
        <v>181</v>
      </c>
    </row>
    <row r="30" spans="2:9" s="5" customFormat="1" ht="21" customHeight="1" x14ac:dyDescent="0.15">
      <c r="B30" s="70" t="s">
        <v>65</v>
      </c>
      <c r="C30" s="42">
        <v>2</v>
      </c>
      <c r="D30" s="30">
        <v>2623</v>
      </c>
      <c r="E30" s="30"/>
      <c r="F30" s="30">
        <v>610</v>
      </c>
      <c r="G30" s="101" t="s">
        <v>116</v>
      </c>
      <c r="H30" s="37" t="s">
        <v>143</v>
      </c>
      <c r="I30" s="87" t="s">
        <v>182</v>
      </c>
    </row>
    <row r="31" spans="2:9" s="5" customFormat="1" ht="21" customHeight="1" x14ac:dyDescent="0.15">
      <c r="B31" s="70" t="s">
        <v>65</v>
      </c>
      <c r="C31" s="42">
        <v>2</v>
      </c>
      <c r="D31" s="30">
        <v>2623</v>
      </c>
      <c r="E31" s="30"/>
      <c r="F31" s="30">
        <v>610</v>
      </c>
      <c r="G31" s="101" t="s">
        <v>110</v>
      </c>
      <c r="H31" s="37" t="s">
        <v>144</v>
      </c>
      <c r="I31" s="87" t="s">
        <v>183</v>
      </c>
    </row>
    <row r="32" spans="2:9" s="5" customFormat="1" ht="21" customHeight="1" x14ac:dyDescent="0.15">
      <c r="B32" s="70" t="s">
        <v>65</v>
      </c>
      <c r="C32" s="42">
        <v>2</v>
      </c>
      <c r="D32" s="30">
        <v>2623</v>
      </c>
      <c r="E32" s="30"/>
      <c r="F32" s="30">
        <v>610</v>
      </c>
      <c r="G32" s="101" t="s">
        <v>117</v>
      </c>
      <c r="H32" s="37" t="s">
        <v>145</v>
      </c>
      <c r="I32" s="87" t="s">
        <v>184</v>
      </c>
    </row>
    <row r="33" spans="2:9" s="5" customFormat="1" ht="21" customHeight="1" x14ac:dyDescent="0.15">
      <c r="B33" s="70" t="s">
        <v>65</v>
      </c>
      <c r="C33" s="42">
        <v>2</v>
      </c>
      <c r="D33" s="30">
        <v>2623</v>
      </c>
      <c r="E33" s="30"/>
      <c r="F33" s="30">
        <v>610</v>
      </c>
      <c r="G33" s="101" t="s">
        <v>112</v>
      </c>
      <c r="H33" s="37" t="s">
        <v>146</v>
      </c>
      <c r="I33" s="87" t="s">
        <v>185</v>
      </c>
    </row>
    <row r="34" spans="2:9" s="5" customFormat="1" ht="21" customHeight="1" x14ac:dyDescent="0.15">
      <c r="B34" s="70" t="s">
        <v>65</v>
      </c>
      <c r="C34" s="42">
        <v>2</v>
      </c>
      <c r="D34" s="30">
        <v>2623</v>
      </c>
      <c r="E34" s="30"/>
      <c r="F34" s="30">
        <v>610</v>
      </c>
      <c r="G34" s="101" t="s">
        <v>120</v>
      </c>
      <c r="H34" s="37" t="s">
        <v>68</v>
      </c>
      <c r="I34" s="87" t="s">
        <v>186</v>
      </c>
    </row>
    <row r="35" spans="2:9" s="5" customFormat="1" ht="21" customHeight="1" x14ac:dyDescent="0.15">
      <c r="B35" s="70" t="s">
        <v>65</v>
      </c>
      <c r="C35" s="42">
        <v>2</v>
      </c>
      <c r="D35" s="30">
        <v>2623</v>
      </c>
      <c r="E35" s="30"/>
      <c r="F35" s="30">
        <v>610</v>
      </c>
      <c r="G35" s="101" t="s">
        <v>116</v>
      </c>
      <c r="H35" s="37" t="s">
        <v>147</v>
      </c>
      <c r="I35" s="87" t="s">
        <v>187</v>
      </c>
    </row>
    <row r="36" spans="2:9" s="5" customFormat="1" ht="21" customHeight="1" x14ac:dyDescent="0.15">
      <c r="B36" s="70" t="s">
        <v>65</v>
      </c>
      <c r="C36" s="42">
        <v>2</v>
      </c>
      <c r="D36" s="30">
        <v>2623</v>
      </c>
      <c r="E36" s="30"/>
      <c r="F36" s="30">
        <v>610</v>
      </c>
      <c r="G36" s="101" t="s">
        <v>118</v>
      </c>
      <c r="H36" s="37" t="s">
        <v>148</v>
      </c>
      <c r="I36" s="87" t="s">
        <v>188</v>
      </c>
    </row>
    <row r="37" spans="2:9" s="5" customFormat="1" ht="21" customHeight="1" x14ac:dyDescent="0.15">
      <c r="B37" s="70" t="s">
        <v>65</v>
      </c>
      <c r="C37" s="42">
        <v>2</v>
      </c>
      <c r="D37" s="30">
        <v>2623</v>
      </c>
      <c r="E37" s="30"/>
      <c r="F37" s="30">
        <v>610</v>
      </c>
      <c r="G37" s="101" t="s">
        <v>121</v>
      </c>
      <c r="H37" s="37" t="s">
        <v>149</v>
      </c>
      <c r="I37" s="87" t="s">
        <v>189</v>
      </c>
    </row>
    <row r="38" spans="2:9" s="5" customFormat="1" ht="21" customHeight="1" x14ac:dyDescent="0.15">
      <c r="B38" s="70" t="s">
        <v>65</v>
      </c>
      <c r="C38" s="42">
        <v>2</v>
      </c>
      <c r="D38" s="30">
        <v>2623</v>
      </c>
      <c r="E38" s="30"/>
      <c r="F38" s="30">
        <v>610</v>
      </c>
      <c r="G38" s="101" t="s">
        <v>122</v>
      </c>
      <c r="H38" s="37" t="s">
        <v>150</v>
      </c>
      <c r="I38" s="87" t="s">
        <v>190</v>
      </c>
    </row>
    <row r="39" spans="2:9" s="5" customFormat="1" ht="21" customHeight="1" x14ac:dyDescent="0.15">
      <c r="B39" s="70" t="s">
        <v>65</v>
      </c>
      <c r="C39" s="42">
        <v>2</v>
      </c>
      <c r="D39" s="30">
        <v>2623</v>
      </c>
      <c r="E39" s="30"/>
      <c r="F39" s="30">
        <v>610</v>
      </c>
      <c r="G39" s="101" t="s">
        <v>116</v>
      </c>
      <c r="H39" s="37" t="s">
        <v>151</v>
      </c>
      <c r="I39" s="87" t="s">
        <v>191</v>
      </c>
    </row>
    <row r="40" spans="2:9" s="5" customFormat="1" ht="21" customHeight="1" x14ac:dyDescent="0.15">
      <c r="B40" s="70" t="s">
        <v>65</v>
      </c>
      <c r="C40" s="42">
        <v>2</v>
      </c>
      <c r="D40" s="30">
        <v>2623</v>
      </c>
      <c r="E40" s="30"/>
      <c r="F40" s="30">
        <v>610</v>
      </c>
      <c r="G40" s="101" t="s">
        <v>123</v>
      </c>
      <c r="H40" s="37" t="s">
        <v>152</v>
      </c>
      <c r="I40" s="87" t="s">
        <v>192</v>
      </c>
    </row>
    <row r="41" spans="2:9" s="5" customFormat="1" ht="21" customHeight="1" x14ac:dyDescent="0.15">
      <c r="B41" s="70" t="s">
        <v>65</v>
      </c>
      <c r="C41" s="42">
        <v>2</v>
      </c>
      <c r="D41" s="30">
        <v>2623</v>
      </c>
      <c r="E41" s="30"/>
      <c r="F41" s="30">
        <v>610</v>
      </c>
      <c r="G41" s="101" t="s">
        <v>124</v>
      </c>
      <c r="H41" s="37" t="s">
        <v>153</v>
      </c>
      <c r="I41" s="87" t="s">
        <v>193</v>
      </c>
    </row>
    <row r="42" spans="2:9" s="5" customFormat="1" ht="21" customHeight="1" x14ac:dyDescent="0.15">
      <c r="B42" s="70" t="s">
        <v>65</v>
      </c>
      <c r="C42" s="42">
        <v>2</v>
      </c>
      <c r="D42" s="30">
        <v>2623</v>
      </c>
      <c r="E42" s="30"/>
      <c r="F42" s="30">
        <v>610</v>
      </c>
      <c r="G42" s="101" t="s">
        <v>116</v>
      </c>
      <c r="H42" s="37" t="s">
        <v>154</v>
      </c>
      <c r="I42" s="87" t="s">
        <v>194</v>
      </c>
    </row>
    <row r="43" spans="2:9" s="5" customFormat="1" ht="21" customHeight="1" x14ac:dyDescent="0.15">
      <c r="B43" s="70" t="s">
        <v>65</v>
      </c>
      <c r="C43" s="42">
        <v>2</v>
      </c>
      <c r="D43" s="30">
        <v>2623</v>
      </c>
      <c r="E43" s="30"/>
      <c r="F43" s="30">
        <v>610</v>
      </c>
      <c r="G43" s="101" t="s">
        <v>112</v>
      </c>
      <c r="H43" s="37" t="s">
        <v>155</v>
      </c>
      <c r="I43" s="87" t="s">
        <v>195</v>
      </c>
    </row>
    <row r="44" spans="2:9" s="5" customFormat="1" ht="21" customHeight="1" x14ac:dyDescent="0.15">
      <c r="B44" s="70" t="s">
        <v>65</v>
      </c>
      <c r="C44" s="42">
        <v>2</v>
      </c>
      <c r="D44" s="30">
        <v>2623</v>
      </c>
      <c r="E44" s="30"/>
      <c r="F44" s="30">
        <v>610</v>
      </c>
      <c r="G44" s="101" t="s">
        <v>111</v>
      </c>
      <c r="H44" s="37" t="s">
        <v>156</v>
      </c>
      <c r="I44" s="87" t="s">
        <v>196</v>
      </c>
    </row>
    <row r="45" spans="2:9" s="5" customFormat="1" ht="21" customHeight="1" x14ac:dyDescent="0.15">
      <c r="B45" s="70" t="s">
        <v>65</v>
      </c>
      <c r="C45" s="42">
        <v>2</v>
      </c>
      <c r="D45" s="30">
        <v>2623</v>
      </c>
      <c r="E45" s="30"/>
      <c r="F45" s="30">
        <v>610</v>
      </c>
      <c r="G45" s="101" t="s">
        <v>112</v>
      </c>
      <c r="H45" s="37" t="s">
        <v>157</v>
      </c>
      <c r="I45" s="87" t="s">
        <v>197</v>
      </c>
    </row>
    <row r="46" spans="2:9" s="5" customFormat="1" ht="21" customHeight="1" x14ac:dyDescent="0.15">
      <c r="B46" s="70" t="s">
        <v>65</v>
      </c>
      <c r="C46" s="42">
        <v>2</v>
      </c>
      <c r="D46" s="30">
        <v>2623</v>
      </c>
      <c r="E46" s="30"/>
      <c r="F46" s="30">
        <v>610</v>
      </c>
      <c r="G46" s="101" t="s">
        <v>124</v>
      </c>
      <c r="H46" s="37" t="s">
        <v>158</v>
      </c>
      <c r="I46" s="87" t="s">
        <v>198</v>
      </c>
    </row>
    <row r="47" spans="2:9" s="5" customFormat="1" ht="21" customHeight="1" x14ac:dyDescent="0.15">
      <c r="B47" s="70" t="s">
        <v>65</v>
      </c>
      <c r="C47" s="42">
        <v>2</v>
      </c>
      <c r="D47" s="30">
        <v>2623</v>
      </c>
      <c r="E47" s="30"/>
      <c r="F47" s="30">
        <v>610</v>
      </c>
      <c r="G47" s="101" t="s">
        <v>111</v>
      </c>
      <c r="H47" s="37" t="s">
        <v>159</v>
      </c>
      <c r="I47" s="87" t="s">
        <v>198</v>
      </c>
    </row>
    <row r="48" spans="2:9" s="5" customFormat="1" ht="21" customHeight="1" x14ac:dyDescent="0.15">
      <c r="B48" s="70" t="s">
        <v>65</v>
      </c>
      <c r="C48" s="42">
        <v>2</v>
      </c>
      <c r="D48" s="30">
        <v>2623</v>
      </c>
      <c r="E48" s="30"/>
      <c r="F48" s="30">
        <v>610</v>
      </c>
      <c r="G48" s="101" t="s">
        <v>112</v>
      </c>
      <c r="H48" s="37" t="s">
        <v>145</v>
      </c>
      <c r="I48" s="87" t="s">
        <v>184</v>
      </c>
    </row>
    <row r="49" spans="2:9" s="5" customFormat="1" ht="21" customHeight="1" x14ac:dyDescent="0.15">
      <c r="B49" s="70" t="s">
        <v>65</v>
      </c>
      <c r="C49" s="42">
        <v>2</v>
      </c>
      <c r="D49" s="30">
        <v>2623</v>
      </c>
      <c r="E49" s="30"/>
      <c r="F49" s="30">
        <v>610</v>
      </c>
      <c r="G49" s="101" t="s">
        <v>111</v>
      </c>
      <c r="H49" s="37" t="s">
        <v>160</v>
      </c>
      <c r="I49" s="87" t="s">
        <v>199</v>
      </c>
    </row>
    <row r="50" spans="2:9" s="5" customFormat="1" ht="21" customHeight="1" x14ac:dyDescent="0.15">
      <c r="B50" s="70" t="s">
        <v>65</v>
      </c>
      <c r="C50" s="42">
        <v>2</v>
      </c>
      <c r="D50" s="30">
        <v>2623</v>
      </c>
      <c r="E50" s="30"/>
      <c r="F50" s="30">
        <v>610</v>
      </c>
      <c r="G50" s="101" t="s">
        <v>116</v>
      </c>
      <c r="H50" s="37" t="s">
        <v>68</v>
      </c>
      <c r="I50" s="87" t="s">
        <v>186</v>
      </c>
    </row>
    <row r="51" spans="2:9" s="5" customFormat="1" ht="21" customHeight="1" x14ac:dyDescent="0.15">
      <c r="B51" s="70" t="s">
        <v>65</v>
      </c>
      <c r="C51" s="42">
        <v>2</v>
      </c>
      <c r="D51" s="30">
        <v>2623</v>
      </c>
      <c r="E51" s="30"/>
      <c r="F51" s="30">
        <v>610</v>
      </c>
      <c r="G51" s="101" t="s">
        <v>116</v>
      </c>
      <c r="H51" s="37" t="s">
        <v>161</v>
      </c>
      <c r="I51" s="87" t="s">
        <v>162</v>
      </c>
    </row>
    <row r="52" spans="2:9" s="5" customFormat="1" ht="21" customHeight="1" x14ac:dyDescent="0.15">
      <c r="B52" s="70" t="s">
        <v>65</v>
      </c>
      <c r="C52" s="42">
        <v>2</v>
      </c>
      <c r="D52" s="30">
        <v>2623</v>
      </c>
      <c r="E52" s="30"/>
      <c r="F52" s="30">
        <v>610</v>
      </c>
      <c r="G52" s="101" t="s">
        <v>117</v>
      </c>
      <c r="H52" s="37" t="s">
        <v>152</v>
      </c>
      <c r="I52" s="87" t="s">
        <v>192</v>
      </c>
    </row>
    <row r="53" spans="2:9" s="5" customFormat="1" ht="21" customHeight="1" x14ac:dyDescent="0.15">
      <c r="B53" s="70" t="s">
        <v>65</v>
      </c>
      <c r="C53" s="42">
        <v>2</v>
      </c>
      <c r="D53" s="30">
        <v>2625</v>
      </c>
      <c r="E53" s="30"/>
      <c r="F53" s="30">
        <v>10001</v>
      </c>
      <c r="G53" s="31" t="s">
        <v>58</v>
      </c>
      <c r="H53" s="37" t="s">
        <v>68</v>
      </c>
      <c r="I53" s="87" t="s">
        <v>102</v>
      </c>
    </row>
    <row r="54" spans="2:9" s="5" customFormat="1" ht="21" customHeight="1" x14ac:dyDescent="0.15">
      <c r="B54" s="70" t="s">
        <v>65</v>
      </c>
      <c r="C54" s="42">
        <v>2</v>
      </c>
      <c r="D54" s="30" t="s">
        <v>79</v>
      </c>
      <c r="E54" s="30"/>
      <c r="F54" s="30">
        <v>10001</v>
      </c>
      <c r="G54" s="31" t="s">
        <v>58</v>
      </c>
      <c r="H54" s="37" t="s">
        <v>68</v>
      </c>
      <c r="I54" s="87" t="s">
        <v>102</v>
      </c>
    </row>
    <row r="55" spans="2:9" s="5" customFormat="1" ht="21" customHeight="1" x14ac:dyDescent="0.15">
      <c r="B55" s="70" t="s">
        <v>65</v>
      </c>
      <c r="C55" s="42">
        <v>2</v>
      </c>
      <c r="D55" s="30" t="s">
        <v>80</v>
      </c>
      <c r="E55" s="30"/>
      <c r="F55" s="30">
        <v>10001</v>
      </c>
      <c r="G55" s="31" t="s">
        <v>58</v>
      </c>
      <c r="H55" s="37" t="s">
        <v>68</v>
      </c>
      <c r="I55" s="87" t="s">
        <v>102</v>
      </c>
    </row>
    <row r="56" spans="2:9" s="5" customFormat="1" ht="21" customHeight="1" x14ac:dyDescent="0.15">
      <c r="B56" s="70" t="s">
        <v>65</v>
      </c>
      <c r="C56" s="42">
        <v>2</v>
      </c>
      <c r="D56" s="30" t="s">
        <v>81</v>
      </c>
      <c r="E56" s="30"/>
      <c r="F56" s="30">
        <v>10001</v>
      </c>
      <c r="G56" s="31" t="s">
        <v>58</v>
      </c>
      <c r="H56" s="37" t="s">
        <v>68</v>
      </c>
      <c r="I56" s="87" t="s">
        <v>102</v>
      </c>
    </row>
    <row r="57" spans="2:9" s="5" customFormat="1" ht="21" customHeight="1" x14ac:dyDescent="0.15">
      <c r="B57" s="70" t="s">
        <v>65</v>
      </c>
      <c r="C57" s="42">
        <v>2</v>
      </c>
      <c r="D57" s="30">
        <v>2646</v>
      </c>
      <c r="E57" s="30"/>
      <c r="F57" s="30">
        <v>10001</v>
      </c>
      <c r="G57" s="31" t="s">
        <v>58</v>
      </c>
      <c r="H57" s="37" t="s">
        <v>68</v>
      </c>
      <c r="I57" s="87" t="s">
        <v>102</v>
      </c>
    </row>
    <row r="58" spans="2:9" s="5" customFormat="1" ht="21" customHeight="1" x14ac:dyDescent="0.15">
      <c r="B58" s="70" t="s">
        <v>65</v>
      </c>
      <c r="C58" s="42">
        <v>2</v>
      </c>
      <c r="D58" s="30" t="s">
        <v>82</v>
      </c>
      <c r="E58" s="30"/>
      <c r="F58" s="30">
        <v>10001</v>
      </c>
      <c r="G58" s="31" t="s">
        <v>58</v>
      </c>
      <c r="H58" s="37" t="s">
        <v>68</v>
      </c>
      <c r="I58" s="87" t="s">
        <v>102</v>
      </c>
    </row>
    <row r="59" spans="2:9" s="5" customFormat="1" ht="21" customHeight="1" x14ac:dyDescent="0.15">
      <c r="B59" s="70" t="s">
        <v>65</v>
      </c>
      <c r="C59" s="42">
        <v>2</v>
      </c>
      <c r="D59" s="30">
        <v>2647</v>
      </c>
      <c r="E59" s="30"/>
      <c r="F59" s="30">
        <v>10001</v>
      </c>
      <c r="G59" s="31" t="s">
        <v>58</v>
      </c>
      <c r="H59" s="37" t="s">
        <v>68</v>
      </c>
      <c r="I59" s="87" t="s">
        <v>102</v>
      </c>
    </row>
    <row r="60" spans="2:9" s="5" customFormat="1" ht="21" customHeight="1" x14ac:dyDescent="0.15">
      <c r="B60" s="70" t="s">
        <v>65</v>
      </c>
      <c r="C60" s="42">
        <v>2</v>
      </c>
      <c r="D60" s="30">
        <v>2697</v>
      </c>
      <c r="E60" s="30"/>
      <c r="F60" s="30">
        <v>2008</v>
      </c>
      <c r="G60" s="31" t="s">
        <v>105</v>
      </c>
      <c r="H60" s="37" t="s">
        <v>200</v>
      </c>
      <c r="I60" s="87" t="s">
        <v>201</v>
      </c>
    </row>
    <row r="61" spans="2:9" s="5" customFormat="1" ht="21" customHeight="1" x14ac:dyDescent="0.15">
      <c r="B61" s="70" t="s">
        <v>65</v>
      </c>
      <c r="C61" s="42">
        <v>2</v>
      </c>
      <c r="D61" s="30">
        <v>2697</v>
      </c>
      <c r="E61" s="30"/>
      <c r="F61" s="30">
        <v>2008</v>
      </c>
      <c r="G61" s="31" t="s">
        <v>105</v>
      </c>
      <c r="H61" s="37" t="s">
        <v>202</v>
      </c>
      <c r="I61" s="87" t="s">
        <v>201</v>
      </c>
    </row>
    <row r="62" spans="2:9" s="5" customFormat="1" ht="21" customHeight="1" x14ac:dyDescent="0.15">
      <c r="B62" s="70" t="s">
        <v>65</v>
      </c>
      <c r="C62" s="42">
        <v>2</v>
      </c>
      <c r="D62" s="30">
        <v>4045</v>
      </c>
      <c r="E62" s="30"/>
      <c r="F62" s="30">
        <v>2277</v>
      </c>
      <c r="G62" s="31" t="s">
        <v>58</v>
      </c>
      <c r="H62" s="37" t="s">
        <v>203</v>
      </c>
      <c r="I62" s="87" t="s">
        <v>204</v>
      </c>
    </row>
    <row r="63" spans="2:9" s="5" customFormat="1" ht="21" customHeight="1" x14ac:dyDescent="0.15">
      <c r="B63" s="70" t="s">
        <v>65</v>
      </c>
      <c r="C63" s="42">
        <v>2</v>
      </c>
      <c r="D63" s="30" t="s">
        <v>83</v>
      </c>
      <c r="E63" s="30"/>
      <c r="F63" s="30">
        <v>2432</v>
      </c>
      <c r="G63" s="101" t="s">
        <v>122</v>
      </c>
      <c r="H63" s="37" t="s">
        <v>210</v>
      </c>
      <c r="I63" s="87" t="s">
        <v>221</v>
      </c>
    </row>
    <row r="64" spans="2:9" s="5" customFormat="1" ht="21" customHeight="1" x14ac:dyDescent="0.15">
      <c r="B64" s="70" t="s">
        <v>65</v>
      </c>
      <c r="C64" s="42">
        <v>2</v>
      </c>
      <c r="D64" s="30" t="s">
        <v>83</v>
      </c>
      <c r="E64" s="30"/>
      <c r="F64" s="30">
        <v>2432</v>
      </c>
      <c r="G64" s="101" t="s">
        <v>111</v>
      </c>
      <c r="H64" s="37" t="s">
        <v>126</v>
      </c>
      <c r="I64" s="87" t="s">
        <v>165</v>
      </c>
    </row>
    <row r="65" spans="2:9" s="5" customFormat="1" ht="21" customHeight="1" x14ac:dyDescent="0.15">
      <c r="B65" s="70" t="s">
        <v>65</v>
      </c>
      <c r="C65" s="42">
        <v>2</v>
      </c>
      <c r="D65" s="30" t="s">
        <v>83</v>
      </c>
      <c r="E65" s="30"/>
      <c r="F65" s="30">
        <v>2432</v>
      </c>
      <c r="G65" s="101" t="s">
        <v>112</v>
      </c>
      <c r="H65" s="37" t="s">
        <v>127</v>
      </c>
      <c r="I65" s="87" t="s">
        <v>166</v>
      </c>
    </row>
    <row r="66" spans="2:9" s="5" customFormat="1" ht="21" customHeight="1" x14ac:dyDescent="0.15">
      <c r="B66" s="70" t="s">
        <v>65</v>
      </c>
      <c r="C66" s="42">
        <v>2</v>
      </c>
      <c r="D66" s="30" t="s">
        <v>83</v>
      </c>
      <c r="E66" s="30"/>
      <c r="F66" s="30">
        <v>2432</v>
      </c>
      <c r="G66" s="101" t="s">
        <v>112</v>
      </c>
      <c r="H66" s="37" t="s">
        <v>129</v>
      </c>
      <c r="I66" s="87" t="s">
        <v>168</v>
      </c>
    </row>
    <row r="67" spans="2:9" s="5" customFormat="1" ht="21" customHeight="1" x14ac:dyDescent="0.15">
      <c r="B67" s="70" t="s">
        <v>65</v>
      </c>
      <c r="C67" s="42">
        <v>2</v>
      </c>
      <c r="D67" s="30" t="s">
        <v>83</v>
      </c>
      <c r="E67" s="30"/>
      <c r="F67" s="30">
        <v>2432</v>
      </c>
      <c r="G67" s="101" t="s">
        <v>116</v>
      </c>
      <c r="H67" s="37" t="s">
        <v>211</v>
      </c>
      <c r="I67" s="87" t="s">
        <v>222</v>
      </c>
    </row>
    <row r="68" spans="2:9" s="5" customFormat="1" ht="21" customHeight="1" x14ac:dyDescent="0.15">
      <c r="B68" s="70" t="s">
        <v>65</v>
      </c>
      <c r="C68" s="42">
        <v>2</v>
      </c>
      <c r="D68" s="30" t="s">
        <v>83</v>
      </c>
      <c r="E68" s="30"/>
      <c r="F68" s="30">
        <v>2432</v>
      </c>
      <c r="G68" s="101" t="s">
        <v>114</v>
      </c>
      <c r="H68" s="37" t="s">
        <v>64</v>
      </c>
      <c r="I68" s="87" t="s">
        <v>163</v>
      </c>
    </row>
    <row r="69" spans="2:9" s="5" customFormat="1" ht="21" customHeight="1" x14ac:dyDescent="0.15">
      <c r="B69" s="70" t="s">
        <v>65</v>
      </c>
      <c r="C69" s="42">
        <v>2</v>
      </c>
      <c r="D69" s="30" t="s">
        <v>83</v>
      </c>
      <c r="E69" s="30"/>
      <c r="F69" s="30">
        <v>2432</v>
      </c>
      <c r="G69" s="101" t="s">
        <v>205</v>
      </c>
      <c r="H69" s="37" t="s">
        <v>212</v>
      </c>
      <c r="I69" s="87" t="s">
        <v>223</v>
      </c>
    </row>
    <row r="70" spans="2:9" s="5" customFormat="1" ht="21" customHeight="1" x14ac:dyDescent="0.15">
      <c r="B70" s="70" t="s">
        <v>65</v>
      </c>
      <c r="C70" s="42">
        <v>2</v>
      </c>
      <c r="D70" s="30" t="s">
        <v>83</v>
      </c>
      <c r="E70" s="30"/>
      <c r="F70" s="30">
        <v>2432</v>
      </c>
      <c r="G70" s="101" t="s">
        <v>115</v>
      </c>
      <c r="H70" s="37" t="s">
        <v>130</v>
      </c>
      <c r="I70" s="87" t="s">
        <v>169</v>
      </c>
    </row>
    <row r="71" spans="2:9" s="5" customFormat="1" ht="21" customHeight="1" x14ac:dyDescent="0.15">
      <c r="B71" s="70" t="s">
        <v>65</v>
      </c>
      <c r="C71" s="42">
        <v>2</v>
      </c>
      <c r="D71" s="30" t="s">
        <v>83</v>
      </c>
      <c r="E71" s="30"/>
      <c r="F71" s="30">
        <v>2432</v>
      </c>
      <c r="G71" s="101" t="s">
        <v>206</v>
      </c>
      <c r="H71" s="37" t="s">
        <v>131</v>
      </c>
      <c r="I71" s="87" t="s">
        <v>170</v>
      </c>
    </row>
    <row r="72" spans="2:9" s="5" customFormat="1" ht="21" customHeight="1" x14ac:dyDescent="0.15">
      <c r="B72" s="70" t="s">
        <v>65</v>
      </c>
      <c r="C72" s="42">
        <v>2</v>
      </c>
      <c r="D72" s="30" t="s">
        <v>83</v>
      </c>
      <c r="E72" s="30"/>
      <c r="F72" s="30">
        <v>2432</v>
      </c>
      <c r="G72" s="101" t="s">
        <v>111</v>
      </c>
      <c r="H72" s="37" t="s">
        <v>133</v>
      </c>
      <c r="I72" s="87" t="s">
        <v>172</v>
      </c>
    </row>
    <row r="73" spans="2:9" s="5" customFormat="1" ht="21" customHeight="1" x14ac:dyDescent="0.15">
      <c r="B73" s="70" t="s">
        <v>65</v>
      </c>
      <c r="C73" s="42">
        <v>2</v>
      </c>
      <c r="D73" s="30" t="s">
        <v>83</v>
      </c>
      <c r="E73" s="30"/>
      <c r="F73" s="30">
        <v>2432</v>
      </c>
      <c r="G73" s="101" t="s">
        <v>116</v>
      </c>
      <c r="H73" s="37" t="s">
        <v>135</v>
      </c>
      <c r="I73" s="87" t="s">
        <v>174</v>
      </c>
    </row>
    <row r="74" spans="2:9" s="5" customFormat="1" ht="21" customHeight="1" x14ac:dyDescent="0.15">
      <c r="B74" s="70" t="s">
        <v>65</v>
      </c>
      <c r="C74" s="42">
        <v>2</v>
      </c>
      <c r="D74" s="30" t="s">
        <v>83</v>
      </c>
      <c r="E74" s="30"/>
      <c r="F74" s="30">
        <v>2432</v>
      </c>
      <c r="G74" s="101" t="s">
        <v>207</v>
      </c>
      <c r="H74" s="37" t="s">
        <v>213</v>
      </c>
      <c r="I74" s="87" t="s">
        <v>224</v>
      </c>
    </row>
    <row r="75" spans="2:9" s="5" customFormat="1" ht="21" customHeight="1" x14ac:dyDescent="0.15">
      <c r="B75" s="70" t="s">
        <v>65</v>
      </c>
      <c r="C75" s="42">
        <v>2</v>
      </c>
      <c r="D75" s="30" t="s">
        <v>83</v>
      </c>
      <c r="E75" s="30"/>
      <c r="F75" s="30">
        <v>2432</v>
      </c>
      <c r="G75" s="101" t="s">
        <v>112</v>
      </c>
      <c r="H75" s="37" t="s">
        <v>214</v>
      </c>
      <c r="I75" s="87" t="s">
        <v>224</v>
      </c>
    </row>
    <row r="76" spans="2:9" s="5" customFormat="1" ht="21" customHeight="1" x14ac:dyDescent="0.15">
      <c r="B76" s="70" t="s">
        <v>65</v>
      </c>
      <c r="C76" s="42">
        <v>2</v>
      </c>
      <c r="D76" s="30" t="s">
        <v>83</v>
      </c>
      <c r="E76" s="30"/>
      <c r="F76" s="30">
        <v>2432</v>
      </c>
      <c r="G76" s="101" t="s">
        <v>207</v>
      </c>
      <c r="H76" s="37" t="s">
        <v>215</v>
      </c>
      <c r="I76" s="87" t="s">
        <v>224</v>
      </c>
    </row>
    <row r="77" spans="2:9" s="5" customFormat="1" ht="21" customHeight="1" x14ac:dyDescent="0.15">
      <c r="B77" s="70" t="s">
        <v>65</v>
      </c>
      <c r="C77" s="42">
        <v>2</v>
      </c>
      <c r="D77" s="30" t="s">
        <v>83</v>
      </c>
      <c r="E77" s="30"/>
      <c r="F77" s="30">
        <v>2432</v>
      </c>
      <c r="G77" s="101" t="s">
        <v>118</v>
      </c>
      <c r="H77" s="37" t="s">
        <v>137</v>
      </c>
      <c r="I77" s="87" t="s">
        <v>176</v>
      </c>
    </row>
    <row r="78" spans="2:9" s="5" customFormat="1" ht="21" customHeight="1" x14ac:dyDescent="0.15">
      <c r="B78" s="70" t="s">
        <v>65</v>
      </c>
      <c r="C78" s="42">
        <v>2</v>
      </c>
      <c r="D78" s="30" t="s">
        <v>83</v>
      </c>
      <c r="E78" s="30"/>
      <c r="F78" s="30">
        <v>2432</v>
      </c>
      <c r="G78" s="101" t="s">
        <v>208</v>
      </c>
      <c r="H78" s="37" t="s">
        <v>216</v>
      </c>
      <c r="I78" s="87" t="s">
        <v>225</v>
      </c>
    </row>
    <row r="79" spans="2:9" s="5" customFormat="1" ht="21" customHeight="1" x14ac:dyDescent="0.15">
      <c r="B79" s="70" t="s">
        <v>65</v>
      </c>
      <c r="C79" s="42">
        <v>2</v>
      </c>
      <c r="D79" s="30" t="s">
        <v>83</v>
      </c>
      <c r="E79" s="30"/>
      <c r="F79" s="30">
        <v>2432</v>
      </c>
      <c r="G79" s="101" t="s">
        <v>116</v>
      </c>
      <c r="H79" s="37" t="s">
        <v>138</v>
      </c>
      <c r="I79" s="87" t="s">
        <v>177</v>
      </c>
    </row>
    <row r="80" spans="2:9" s="5" customFormat="1" ht="21" customHeight="1" x14ac:dyDescent="0.15">
      <c r="B80" s="70" t="s">
        <v>65</v>
      </c>
      <c r="C80" s="42">
        <v>2</v>
      </c>
      <c r="D80" s="30" t="s">
        <v>83</v>
      </c>
      <c r="E80" s="30"/>
      <c r="F80" s="30">
        <v>2432</v>
      </c>
      <c r="G80" s="101" t="s">
        <v>116</v>
      </c>
      <c r="H80" s="37" t="s">
        <v>139</v>
      </c>
      <c r="I80" s="87" t="s">
        <v>178</v>
      </c>
    </row>
    <row r="81" spans="2:9" s="5" customFormat="1" ht="21" customHeight="1" x14ac:dyDescent="0.15">
      <c r="B81" s="70" t="s">
        <v>65</v>
      </c>
      <c r="C81" s="42">
        <v>2</v>
      </c>
      <c r="D81" s="30" t="s">
        <v>83</v>
      </c>
      <c r="E81" s="30"/>
      <c r="F81" s="30">
        <v>2432</v>
      </c>
      <c r="G81" s="101" t="s">
        <v>119</v>
      </c>
      <c r="H81" s="37" t="s">
        <v>140</v>
      </c>
      <c r="I81" s="87" t="s">
        <v>179</v>
      </c>
    </row>
    <row r="82" spans="2:9" s="5" customFormat="1" ht="21" customHeight="1" x14ac:dyDescent="0.15">
      <c r="B82" s="70" t="s">
        <v>65</v>
      </c>
      <c r="C82" s="42">
        <v>2</v>
      </c>
      <c r="D82" s="30" t="s">
        <v>83</v>
      </c>
      <c r="E82" s="30"/>
      <c r="F82" s="30">
        <v>2432</v>
      </c>
      <c r="G82" s="101" t="s">
        <v>116</v>
      </c>
      <c r="H82" s="37" t="s">
        <v>142</v>
      </c>
      <c r="I82" s="87" t="s">
        <v>181</v>
      </c>
    </row>
    <row r="83" spans="2:9" s="5" customFormat="1" ht="21" customHeight="1" x14ac:dyDescent="0.15">
      <c r="B83" s="70" t="s">
        <v>65</v>
      </c>
      <c r="C83" s="42">
        <v>2</v>
      </c>
      <c r="D83" s="30" t="s">
        <v>83</v>
      </c>
      <c r="E83" s="30"/>
      <c r="F83" s="30">
        <v>2432</v>
      </c>
      <c r="G83" s="101" t="s">
        <v>117</v>
      </c>
      <c r="H83" s="37" t="s">
        <v>145</v>
      </c>
      <c r="I83" s="87" t="s">
        <v>184</v>
      </c>
    </row>
    <row r="84" spans="2:9" s="5" customFormat="1" ht="21" customHeight="1" x14ac:dyDescent="0.15">
      <c r="B84" s="70" t="s">
        <v>65</v>
      </c>
      <c r="C84" s="42">
        <v>2</v>
      </c>
      <c r="D84" s="30" t="s">
        <v>83</v>
      </c>
      <c r="E84" s="30"/>
      <c r="F84" s="30">
        <v>2432</v>
      </c>
      <c r="G84" s="101" t="s">
        <v>209</v>
      </c>
      <c r="H84" s="37" t="s">
        <v>68</v>
      </c>
      <c r="I84" s="87" t="s">
        <v>186</v>
      </c>
    </row>
    <row r="85" spans="2:9" s="5" customFormat="1" ht="21" customHeight="1" x14ac:dyDescent="0.15">
      <c r="B85" s="70" t="s">
        <v>65</v>
      </c>
      <c r="C85" s="42">
        <v>2</v>
      </c>
      <c r="D85" s="30" t="s">
        <v>83</v>
      </c>
      <c r="E85" s="30"/>
      <c r="F85" s="30">
        <v>2432</v>
      </c>
      <c r="G85" s="101" t="s">
        <v>116</v>
      </c>
      <c r="H85" s="37" t="s">
        <v>147</v>
      </c>
      <c r="I85" s="87" t="s">
        <v>187</v>
      </c>
    </row>
    <row r="86" spans="2:9" s="5" customFormat="1" ht="21" customHeight="1" x14ac:dyDescent="0.15">
      <c r="B86" s="70" t="s">
        <v>65</v>
      </c>
      <c r="C86" s="42">
        <v>2</v>
      </c>
      <c r="D86" s="30" t="s">
        <v>83</v>
      </c>
      <c r="E86" s="30"/>
      <c r="F86" s="30">
        <v>2432</v>
      </c>
      <c r="G86" s="101" t="s">
        <v>124</v>
      </c>
      <c r="H86" s="37" t="s">
        <v>148</v>
      </c>
      <c r="I86" s="87" t="s">
        <v>188</v>
      </c>
    </row>
    <row r="87" spans="2:9" s="5" customFormat="1" ht="21" customHeight="1" x14ac:dyDescent="0.15">
      <c r="B87" s="70" t="s">
        <v>65</v>
      </c>
      <c r="C87" s="42">
        <v>2</v>
      </c>
      <c r="D87" s="30" t="s">
        <v>83</v>
      </c>
      <c r="E87" s="30"/>
      <c r="F87" s="30">
        <v>2432</v>
      </c>
      <c r="G87" s="101" t="s">
        <v>121</v>
      </c>
      <c r="H87" s="37" t="s">
        <v>149</v>
      </c>
      <c r="I87" s="87" t="s">
        <v>189</v>
      </c>
    </row>
    <row r="88" spans="2:9" s="5" customFormat="1" ht="21" customHeight="1" x14ac:dyDescent="0.15">
      <c r="B88" s="70" t="s">
        <v>65</v>
      </c>
      <c r="C88" s="42">
        <v>2</v>
      </c>
      <c r="D88" s="30" t="s">
        <v>83</v>
      </c>
      <c r="E88" s="30"/>
      <c r="F88" s="30">
        <v>2432</v>
      </c>
      <c r="G88" s="101" t="s">
        <v>122</v>
      </c>
      <c r="H88" s="37" t="s">
        <v>150</v>
      </c>
      <c r="I88" s="87" t="s">
        <v>190</v>
      </c>
    </row>
    <row r="89" spans="2:9" s="5" customFormat="1" ht="21" customHeight="1" x14ac:dyDescent="0.15">
      <c r="B89" s="70" t="s">
        <v>65</v>
      </c>
      <c r="C89" s="42">
        <v>2</v>
      </c>
      <c r="D89" s="30" t="s">
        <v>83</v>
      </c>
      <c r="E89" s="30"/>
      <c r="F89" s="30">
        <v>2432</v>
      </c>
      <c r="G89" s="101" t="s">
        <v>116</v>
      </c>
      <c r="H89" s="37" t="s">
        <v>151</v>
      </c>
      <c r="I89" s="87" t="s">
        <v>191</v>
      </c>
    </row>
    <row r="90" spans="2:9" s="5" customFormat="1" ht="21" customHeight="1" x14ac:dyDescent="0.15">
      <c r="B90" s="70" t="s">
        <v>65</v>
      </c>
      <c r="C90" s="42">
        <v>2</v>
      </c>
      <c r="D90" s="30" t="s">
        <v>83</v>
      </c>
      <c r="E90" s="30"/>
      <c r="F90" s="30">
        <v>2432</v>
      </c>
      <c r="G90" s="102">
        <v>27030</v>
      </c>
      <c r="H90" s="37" t="s">
        <v>217</v>
      </c>
      <c r="I90" s="87" t="s">
        <v>226</v>
      </c>
    </row>
    <row r="91" spans="2:9" s="5" customFormat="1" ht="21" customHeight="1" x14ac:dyDescent="0.15">
      <c r="B91" s="70" t="s">
        <v>65</v>
      </c>
      <c r="C91" s="42">
        <v>2</v>
      </c>
      <c r="D91" s="30" t="s">
        <v>83</v>
      </c>
      <c r="E91" s="30"/>
      <c r="F91" s="30">
        <v>2432</v>
      </c>
      <c r="G91" s="101" t="s">
        <v>116</v>
      </c>
      <c r="H91" s="37" t="s">
        <v>218</v>
      </c>
      <c r="I91" s="87" t="s">
        <v>227</v>
      </c>
    </row>
    <row r="92" spans="2:9" s="5" customFormat="1" ht="21" customHeight="1" x14ac:dyDescent="0.15">
      <c r="B92" s="70" t="s">
        <v>65</v>
      </c>
      <c r="C92" s="42">
        <v>2</v>
      </c>
      <c r="D92" s="30" t="s">
        <v>83</v>
      </c>
      <c r="E92" s="30"/>
      <c r="F92" s="30">
        <v>2432</v>
      </c>
      <c r="G92" s="102">
        <v>27030</v>
      </c>
      <c r="H92" s="37" t="s">
        <v>219</v>
      </c>
      <c r="I92" s="87" t="s">
        <v>226</v>
      </c>
    </row>
    <row r="93" spans="2:9" s="5" customFormat="1" ht="21" customHeight="1" x14ac:dyDescent="0.15">
      <c r="B93" s="70" t="s">
        <v>65</v>
      </c>
      <c r="C93" s="42">
        <v>2</v>
      </c>
      <c r="D93" s="30" t="s">
        <v>83</v>
      </c>
      <c r="E93" s="30"/>
      <c r="F93" s="30">
        <v>2432</v>
      </c>
      <c r="G93" s="101" t="s">
        <v>119</v>
      </c>
      <c r="H93" s="37" t="s">
        <v>152</v>
      </c>
      <c r="I93" s="87" t="s">
        <v>192</v>
      </c>
    </row>
    <row r="94" spans="2:9" s="5" customFormat="1" ht="21" customHeight="1" x14ac:dyDescent="0.15">
      <c r="B94" s="70" t="s">
        <v>65</v>
      </c>
      <c r="C94" s="42">
        <v>2</v>
      </c>
      <c r="D94" s="30" t="s">
        <v>83</v>
      </c>
      <c r="E94" s="30"/>
      <c r="F94" s="30">
        <v>2432</v>
      </c>
      <c r="G94" s="101" t="s">
        <v>124</v>
      </c>
      <c r="H94" s="37" t="s">
        <v>153</v>
      </c>
      <c r="I94" s="87" t="s">
        <v>193</v>
      </c>
    </row>
    <row r="95" spans="2:9" s="5" customFormat="1" ht="21" customHeight="1" x14ac:dyDescent="0.15">
      <c r="B95" s="70" t="s">
        <v>65</v>
      </c>
      <c r="C95" s="42">
        <v>2</v>
      </c>
      <c r="D95" s="30" t="s">
        <v>83</v>
      </c>
      <c r="E95" s="30"/>
      <c r="F95" s="30">
        <v>2432</v>
      </c>
      <c r="G95" s="101" t="s">
        <v>116</v>
      </c>
      <c r="H95" s="37" t="s">
        <v>154</v>
      </c>
      <c r="I95" s="87" t="s">
        <v>194</v>
      </c>
    </row>
    <row r="96" spans="2:9" s="5" customFormat="1" ht="21" customHeight="1" x14ac:dyDescent="0.15">
      <c r="B96" s="70" t="s">
        <v>65</v>
      </c>
      <c r="C96" s="42">
        <v>2</v>
      </c>
      <c r="D96" s="30" t="s">
        <v>83</v>
      </c>
      <c r="E96" s="30"/>
      <c r="F96" s="30">
        <v>2432</v>
      </c>
      <c r="G96" s="101" t="s">
        <v>112</v>
      </c>
      <c r="H96" s="37" t="s">
        <v>155</v>
      </c>
      <c r="I96" s="87" t="s">
        <v>195</v>
      </c>
    </row>
    <row r="97" spans="2:9" s="5" customFormat="1" ht="21" customHeight="1" x14ac:dyDescent="0.15">
      <c r="B97" s="70" t="s">
        <v>65</v>
      </c>
      <c r="C97" s="42">
        <v>2</v>
      </c>
      <c r="D97" s="30" t="s">
        <v>83</v>
      </c>
      <c r="E97" s="30"/>
      <c r="F97" s="30">
        <v>2432</v>
      </c>
      <c r="G97" s="101" t="s">
        <v>112</v>
      </c>
      <c r="H97" s="37" t="s">
        <v>220</v>
      </c>
      <c r="I97" s="87" t="s">
        <v>228</v>
      </c>
    </row>
    <row r="98" spans="2:9" s="5" customFormat="1" ht="21" customHeight="1" x14ac:dyDescent="0.15">
      <c r="B98" s="70" t="s">
        <v>65</v>
      </c>
      <c r="C98" s="42">
        <v>2</v>
      </c>
      <c r="D98" s="30" t="s">
        <v>83</v>
      </c>
      <c r="E98" s="30"/>
      <c r="F98" s="30">
        <v>2432</v>
      </c>
      <c r="G98" s="101" t="s">
        <v>111</v>
      </c>
      <c r="H98" s="37" t="s">
        <v>156</v>
      </c>
      <c r="I98" s="87" t="s">
        <v>196</v>
      </c>
    </row>
    <row r="99" spans="2:9" s="5" customFormat="1" ht="21" customHeight="1" x14ac:dyDescent="0.15">
      <c r="B99" s="70" t="s">
        <v>65</v>
      </c>
      <c r="C99" s="42">
        <v>2</v>
      </c>
      <c r="D99" s="30" t="s">
        <v>83</v>
      </c>
      <c r="E99" s="30"/>
      <c r="F99" s="30">
        <v>2432</v>
      </c>
      <c r="G99" s="101" t="s">
        <v>112</v>
      </c>
      <c r="H99" s="37" t="s">
        <v>157</v>
      </c>
      <c r="I99" s="87" t="s">
        <v>197</v>
      </c>
    </row>
    <row r="100" spans="2:9" s="5" customFormat="1" ht="21" customHeight="1" x14ac:dyDescent="0.15">
      <c r="B100" s="70" t="s">
        <v>65</v>
      </c>
      <c r="C100" s="42">
        <v>2</v>
      </c>
      <c r="D100" s="30" t="s">
        <v>83</v>
      </c>
      <c r="E100" s="30"/>
      <c r="F100" s="30">
        <v>2432</v>
      </c>
      <c r="G100" s="101" t="s">
        <v>111</v>
      </c>
      <c r="H100" s="37" t="s">
        <v>159</v>
      </c>
      <c r="I100" s="87" t="s">
        <v>198</v>
      </c>
    </row>
    <row r="101" spans="2:9" s="5" customFormat="1" ht="21" customHeight="1" x14ac:dyDescent="0.15">
      <c r="B101" s="70" t="s">
        <v>65</v>
      </c>
      <c r="C101" s="42">
        <v>2</v>
      </c>
      <c r="D101" s="30" t="s">
        <v>83</v>
      </c>
      <c r="E101" s="30"/>
      <c r="F101" s="30">
        <v>2432</v>
      </c>
      <c r="G101" s="101" t="s">
        <v>111</v>
      </c>
      <c r="H101" s="37" t="s">
        <v>160</v>
      </c>
      <c r="I101" s="87" t="s">
        <v>199</v>
      </c>
    </row>
    <row r="102" spans="2:9" s="5" customFormat="1" ht="21" customHeight="1" x14ac:dyDescent="0.15">
      <c r="B102" s="70" t="s">
        <v>65</v>
      </c>
      <c r="C102" s="42">
        <v>2</v>
      </c>
      <c r="D102" s="30" t="s">
        <v>83</v>
      </c>
      <c r="E102" s="30"/>
      <c r="F102" s="30">
        <v>2432</v>
      </c>
      <c r="G102" s="101" t="s">
        <v>116</v>
      </c>
      <c r="H102" s="37" t="s">
        <v>68</v>
      </c>
      <c r="I102" s="87" t="s">
        <v>186</v>
      </c>
    </row>
    <row r="103" spans="2:9" s="5" customFormat="1" ht="21" customHeight="1" x14ac:dyDescent="0.15">
      <c r="B103" s="70" t="s">
        <v>65</v>
      </c>
      <c r="C103" s="42">
        <v>2</v>
      </c>
      <c r="D103" s="30" t="s">
        <v>83</v>
      </c>
      <c r="E103" s="30"/>
      <c r="F103" s="30">
        <v>2432</v>
      </c>
      <c r="G103" s="101" t="s">
        <v>116</v>
      </c>
      <c r="H103" s="37" t="s">
        <v>161</v>
      </c>
      <c r="I103" s="87" t="s">
        <v>162</v>
      </c>
    </row>
    <row r="104" spans="2:9" s="5" customFormat="1" ht="21" customHeight="1" x14ac:dyDescent="0.15">
      <c r="B104" s="70" t="s">
        <v>65</v>
      </c>
      <c r="C104" s="42">
        <v>2</v>
      </c>
      <c r="D104" s="30" t="s">
        <v>83</v>
      </c>
      <c r="E104" s="30"/>
      <c r="F104" s="30">
        <v>2432</v>
      </c>
      <c r="G104" s="101" t="s">
        <v>124</v>
      </c>
      <c r="H104" s="37" t="s">
        <v>152</v>
      </c>
      <c r="I104" s="87" t="s">
        <v>192</v>
      </c>
    </row>
    <row r="105" spans="2:9" s="5" customFormat="1" ht="21" customHeight="1" x14ac:dyDescent="0.15">
      <c r="B105" s="70" t="s">
        <v>65</v>
      </c>
      <c r="C105" s="42">
        <v>2</v>
      </c>
      <c r="D105" s="30" t="s">
        <v>84</v>
      </c>
      <c r="E105" s="30"/>
      <c r="F105" s="30">
        <v>10001</v>
      </c>
      <c r="G105" s="31" t="s">
        <v>58</v>
      </c>
      <c r="H105" s="37" t="s">
        <v>68</v>
      </c>
      <c r="I105" s="87" t="s">
        <v>102</v>
      </c>
    </row>
    <row r="106" spans="2:9" s="5" customFormat="1" ht="21" customHeight="1" x14ac:dyDescent="0.15">
      <c r="B106" s="70" t="s">
        <v>65</v>
      </c>
      <c r="C106" s="42">
        <v>2</v>
      </c>
      <c r="D106" s="30" t="s">
        <v>85</v>
      </c>
      <c r="E106" s="30"/>
      <c r="F106" s="30">
        <v>10001</v>
      </c>
      <c r="G106" s="31" t="s">
        <v>58</v>
      </c>
      <c r="H106" s="37" t="s">
        <v>68</v>
      </c>
      <c r="I106" s="87" t="s">
        <v>102</v>
      </c>
    </row>
    <row r="107" spans="2:9" s="5" customFormat="1" ht="21" customHeight="1" x14ac:dyDescent="0.15">
      <c r="B107" s="70" t="s">
        <v>65</v>
      </c>
      <c r="C107" s="42">
        <v>2</v>
      </c>
      <c r="D107" s="30">
        <v>2420</v>
      </c>
      <c r="E107" s="30"/>
      <c r="F107" s="30">
        <v>10001</v>
      </c>
      <c r="G107" s="31" t="s">
        <v>58</v>
      </c>
      <c r="H107" s="37" t="s">
        <v>68</v>
      </c>
      <c r="I107" s="87" t="s">
        <v>102</v>
      </c>
    </row>
    <row r="108" spans="2:9" s="5" customFormat="1" ht="21" customHeight="1" x14ac:dyDescent="0.15">
      <c r="B108" s="70" t="s">
        <v>65</v>
      </c>
      <c r="C108" s="42">
        <v>2</v>
      </c>
      <c r="D108" s="30">
        <v>122</v>
      </c>
      <c r="E108" s="30"/>
      <c r="F108" s="30">
        <v>10001</v>
      </c>
      <c r="G108" s="31" t="s">
        <v>58</v>
      </c>
      <c r="H108" s="37" t="s">
        <v>68</v>
      </c>
      <c r="I108" s="87" t="s">
        <v>102</v>
      </c>
    </row>
    <row r="109" spans="2:9" s="5" customFormat="1" ht="21" customHeight="1" x14ac:dyDescent="0.15">
      <c r="B109" s="70" t="s">
        <v>65</v>
      </c>
      <c r="C109" s="42">
        <v>2</v>
      </c>
      <c r="D109" s="30" t="s">
        <v>86</v>
      </c>
      <c r="E109" s="30"/>
      <c r="F109" s="30">
        <v>10001</v>
      </c>
      <c r="G109" s="31" t="s">
        <v>58</v>
      </c>
      <c r="H109" s="37" t="s">
        <v>68</v>
      </c>
      <c r="I109" s="87" t="s">
        <v>102</v>
      </c>
    </row>
    <row r="110" spans="2:9" s="5" customFormat="1" ht="21" customHeight="1" x14ac:dyDescent="0.15">
      <c r="B110" s="70" t="s">
        <v>65</v>
      </c>
      <c r="C110" s="42">
        <v>2</v>
      </c>
      <c r="D110" s="30">
        <v>2312</v>
      </c>
      <c r="E110" s="30"/>
      <c r="F110" s="30">
        <v>10001</v>
      </c>
      <c r="G110" s="31" t="s">
        <v>58</v>
      </c>
      <c r="H110" s="37" t="s">
        <v>68</v>
      </c>
      <c r="I110" s="87" t="s">
        <v>102</v>
      </c>
    </row>
    <row r="111" spans="2:9" s="5" customFormat="1" ht="21" customHeight="1" x14ac:dyDescent="0.15">
      <c r="B111" s="70" t="s">
        <v>65</v>
      </c>
      <c r="C111" s="42">
        <v>2</v>
      </c>
      <c r="D111" s="30" t="s">
        <v>87</v>
      </c>
      <c r="E111" s="30"/>
      <c r="F111" s="30">
        <v>10001</v>
      </c>
      <c r="G111" s="31" t="s">
        <v>58</v>
      </c>
      <c r="H111" s="37" t="s">
        <v>68</v>
      </c>
      <c r="I111" s="87" t="s">
        <v>102</v>
      </c>
    </row>
    <row r="112" spans="2:9" s="5" customFormat="1" ht="21" customHeight="1" x14ac:dyDescent="0.15">
      <c r="B112" s="70" t="s">
        <v>65</v>
      </c>
      <c r="C112" s="42">
        <v>2</v>
      </c>
      <c r="D112" s="30" t="s">
        <v>88</v>
      </c>
      <c r="E112" s="30"/>
      <c r="F112" s="30">
        <v>10001</v>
      </c>
      <c r="G112" s="31" t="s">
        <v>58</v>
      </c>
      <c r="H112" s="37" t="s">
        <v>68</v>
      </c>
      <c r="I112" s="87" t="s">
        <v>102</v>
      </c>
    </row>
    <row r="113" spans="2:9" s="5" customFormat="1" ht="21" customHeight="1" x14ac:dyDescent="0.15">
      <c r="B113" s="70" t="s">
        <v>65</v>
      </c>
      <c r="C113" s="42">
        <v>2</v>
      </c>
      <c r="D113" s="30" t="s">
        <v>89</v>
      </c>
      <c r="E113" s="30"/>
      <c r="F113" s="30">
        <v>10001</v>
      </c>
      <c r="G113" s="31" t="s">
        <v>58</v>
      </c>
      <c r="H113" s="37" t="s">
        <v>68</v>
      </c>
      <c r="I113" s="87" t="s">
        <v>102</v>
      </c>
    </row>
    <row r="114" spans="2:9" s="5" customFormat="1" ht="21" customHeight="1" x14ac:dyDescent="0.15">
      <c r="B114" s="70" t="s">
        <v>65</v>
      </c>
      <c r="C114" s="42">
        <v>2</v>
      </c>
      <c r="D114" s="30">
        <v>2313</v>
      </c>
      <c r="E114" s="30"/>
      <c r="F114" s="30">
        <v>2437</v>
      </c>
      <c r="G114" s="31" t="s">
        <v>58</v>
      </c>
      <c r="H114" s="37" t="s">
        <v>229</v>
      </c>
      <c r="I114" s="87" t="s">
        <v>230</v>
      </c>
    </row>
    <row r="115" spans="2:9" s="5" customFormat="1" ht="21" customHeight="1" x14ac:dyDescent="0.15">
      <c r="B115" s="70" t="s">
        <v>65</v>
      </c>
      <c r="C115" s="42">
        <v>2</v>
      </c>
      <c r="D115" s="30">
        <v>2314</v>
      </c>
      <c r="E115" s="30"/>
      <c r="F115" s="30">
        <v>2288</v>
      </c>
      <c r="G115" s="31" t="s">
        <v>58</v>
      </c>
      <c r="H115" s="37" t="s">
        <v>231</v>
      </c>
      <c r="I115" s="87" t="s">
        <v>232</v>
      </c>
    </row>
    <row r="116" spans="2:9" s="5" customFormat="1" ht="21" customHeight="1" x14ac:dyDescent="0.15">
      <c r="B116" s="70" t="s">
        <v>70</v>
      </c>
      <c r="C116" s="42">
        <v>2</v>
      </c>
      <c r="D116" s="30" t="s">
        <v>90</v>
      </c>
      <c r="E116" s="30"/>
      <c r="F116" s="30">
        <v>711</v>
      </c>
      <c r="G116" s="31" t="s">
        <v>58</v>
      </c>
      <c r="H116" s="37" t="s">
        <v>55</v>
      </c>
      <c r="I116" s="87" t="s">
        <v>60</v>
      </c>
    </row>
    <row r="117" spans="2:9" s="5" customFormat="1" ht="21" customHeight="1" x14ac:dyDescent="0.15">
      <c r="B117" s="70" t="s">
        <v>70</v>
      </c>
      <c r="C117" s="42">
        <v>2</v>
      </c>
      <c r="D117" s="30" t="s">
        <v>91</v>
      </c>
      <c r="E117" s="30"/>
      <c r="F117" s="30">
        <v>3474</v>
      </c>
      <c r="G117" s="31" t="s">
        <v>58</v>
      </c>
      <c r="H117" s="37" t="s">
        <v>62</v>
      </c>
      <c r="I117" s="87" t="s">
        <v>63</v>
      </c>
    </row>
    <row r="118" spans="2:9" s="5" customFormat="1" ht="21" customHeight="1" x14ac:dyDescent="0.15">
      <c r="B118" s="70" t="s">
        <v>70</v>
      </c>
      <c r="C118" s="42">
        <v>2</v>
      </c>
      <c r="D118" s="30" t="s">
        <v>92</v>
      </c>
      <c r="E118" s="30"/>
      <c r="F118" s="30">
        <v>3474</v>
      </c>
      <c r="G118" s="31" t="s">
        <v>58</v>
      </c>
      <c r="H118" s="37" t="s">
        <v>62</v>
      </c>
      <c r="I118" s="87" t="s">
        <v>63</v>
      </c>
    </row>
    <row r="119" spans="2:9" s="5" customFormat="1" ht="21" customHeight="1" x14ac:dyDescent="0.15">
      <c r="B119" s="70" t="s">
        <v>70</v>
      </c>
      <c r="C119" s="42">
        <v>2</v>
      </c>
      <c r="D119" s="30" t="s">
        <v>93</v>
      </c>
      <c r="E119" s="30"/>
      <c r="F119" s="30">
        <v>711</v>
      </c>
      <c r="G119" s="31" t="s">
        <v>58</v>
      </c>
      <c r="H119" s="37" t="s">
        <v>55</v>
      </c>
      <c r="I119" s="87" t="s">
        <v>60</v>
      </c>
    </row>
    <row r="120" spans="2:9" s="5" customFormat="1" ht="21" customHeight="1" x14ac:dyDescent="0.15">
      <c r="B120" s="70" t="s">
        <v>70</v>
      </c>
      <c r="C120" s="42">
        <v>2</v>
      </c>
      <c r="D120" s="30">
        <v>1739</v>
      </c>
      <c r="E120" s="30"/>
      <c r="F120" s="30">
        <v>711</v>
      </c>
      <c r="G120" s="31" t="s">
        <v>58</v>
      </c>
      <c r="H120" s="37" t="s">
        <v>55</v>
      </c>
      <c r="I120" s="87" t="s">
        <v>60</v>
      </c>
    </row>
    <row r="121" spans="2:9" s="5" customFormat="1" ht="21" customHeight="1" x14ac:dyDescent="0.15">
      <c r="B121" s="70" t="s">
        <v>70</v>
      </c>
      <c r="C121" s="42">
        <v>2</v>
      </c>
      <c r="D121" s="30" t="s">
        <v>94</v>
      </c>
      <c r="E121" s="30"/>
      <c r="F121" s="30">
        <v>711</v>
      </c>
      <c r="G121" s="31" t="s">
        <v>58</v>
      </c>
      <c r="H121" s="37" t="s">
        <v>55</v>
      </c>
      <c r="I121" s="87" t="s">
        <v>60</v>
      </c>
    </row>
    <row r="122" spans="2:9" s="5" customFormat="1" ht="21" customHeight="1" x14ac:dyDescent="0.15">
      <c r="B122" s="70" t="s">
        <v>70</v>
      </c>
      <c r="C122" s="42">
        <v>2</v>
      </c>
      <c r="D122" s="30" t="s">
        <v>95</v>
      </c>
      <c r="E122" s="30"/>
      <c r="F122" s="30">
        <v>3474</v>
      </c>
      <c r="G122" s="31" t="s">
        <v>58</v>
      </c>
      <c r="H122" s="37" t="s">
        <v>62</v>
      </c>
      <c r="I122" s="87" t="s">
        <v>63</v>
      </c>
    </row>
    <row r="123" spans="2:9" s="5" customFormat="1" ht="21" customHeight="1" x14ac:dyDescent="0.15">
      <c r="B123" s="70" t="s">
        <v>70</v>
      </c>
      <c r="C123" s="42">
        <v>2</v>
      </c>
      <c r="D123" s="30">
        <v>5046</v>
      </c>
      <c r="E123" s="30"/>
      <c r="F123" s="30">
        <v>10002</v>
      </c>
      <c r="G123" s="31" t="s">
        <v>58</v>
      </c>
      <c r="H123" s="37" t="s">
        <v>64</v>
      </c>
      <c r="I123" s="87" t="s">
        <v>163</v>
      </c>
    </row>
    <row r="124" spans="2:9" s="5" customFormat="1" ht="21" customHeight="1" x14ac:dyDescent="0.15">
      <c r="B124" s="70" t="s">
        <v>70</v>
      </c>
      <c r="C124" s="42">
        <v>2</v>
      </c>
      <c r="D124" s="30">
        <v>5049</v>
      </c>
      <c r="E124" s="30"/>
      <c r="F124" s="30">
        <v>10001</v>
      </c>
      <c r="G124" s="31" t="s">
        <v>58</v>
      </c>
      <c r="H124" s="37" t="s">
        <v>68</v>
      </c>
      <c r="I124" s="87" t="s">
        <v>102</v>
      </c>
    </row>
    <row r="125" spans="2:9" s="5" customFormat="1" ht="21" customHeight="1" x14ac:dyDescent="0.15">
      <c r="B125" s="70" t="s">
        <v>70</v>
      </c>
      <c r="C125" s="42">
        <v>2</v>
      </c>
      <c r="D125" s="30">
        <v>5057</v>
      </c>
      <c r="E125" s="30"/>
      <c r="F125" s="30">
        <v>2798</v>
      </c>
      <c r="G125" s="31" t="s">
        <v>58</v>
      </c>
      <c r="H125" s="37" t="s">
        <v>233</v>
      </c>
      <c r="I125" s="87" t="s">
        <v>234</v>
      </c>
    </row>
    <row r="126" spans="2:9" s="5" customFormat="1" ht="21" customHeight="1" x14ac:dyDescent="0.15">
      <c r="B126" s="70" t="s">
        <v>70</v>
      </c>
      <c r="C126" s="42">
        <v>2</v>
      </c>
      <c r="D126" s="30">
        <v>5055</v>
      </c>
      <c r="E126" s="30"/>
      <c r="F126" s="30">
        <v>10001</v>
      </c>
      <c r="G126" s="31" t="s">
        <v>58</v>
      </c>
      <c r="H126" s="37" t="s">
        <v>68</v>
      </c>
      <c r="I126" s="87" t="s">
        <v>102</v>
      </c>
    </row>
    <row r="127" spans="2:9" s="5" customFormat="1" ht="21" customHeight="1" x14ac:dyDescent="0.15">
      <c r="B127" s="70" t="s">
        <v>70</v>
      </c>
      <c r="C127" s="42">
        <v>2</v>
      </c>
      <c r="D127" s="30">
        <v>5060</v>
      </c>
      <c r="E127" s="30"/>
      <c r="F127" s="30">
        <v>2798</v>
      </c>
      <c r="G127" s="31" t="s">
        <v>58</v>
      </c>
      <c r="H127" s="37" t="s">
        <v>233</v>
      </c>
      <c r="I127" s="87" t="s">
        <v>234</v>
      </c>
    </row>
    <row r="128" spans="2:9" s="5" customFormat="1" ht="21" customHeight="1" x14ac:dyDescent="0.15">
      <c r="B128" s="70" t="s">
        <v>70</v>
      </c>
      <c r="C128" s="42">
        <v>2</v>
      </c>
      <c r="D128" s="30">
        <v>5061</v>
      </c>
      <c r="E128" s="30"/>
      <c r="F128" s="30">
        <v>10002</v>
      </c>
      <c r="G128" s="31" t="s">
        <v>58</v>
      </c>
      <c r="H128" s="37" t="s">
        <v>64</v>
      </c>
      <c r="I128" s="87" t="s">
        <v>163</v>
      </c>
    </row>
    <row r="129" spans="2:9" s="5" customFormat="1" ht="21" customHeight="1" x14ac:dyDescent="0.15">
      <c r="B129" s="70" t="s">
        <v>70</v>
      </c>
      <c r="C129" s="42">
        <v>2</v>
      </c>
      <c r="D129" s="30">
        <v>5064</v>
      </c>
      <c r="E129" s="30"/>
      <c r="F129" s="30">
        <v>2798</v>
      </c>
      <c r="G129" s="31" t="s">
        <v>58</v>
      </c>
      <c r="H129" s="37" t="s">
        <v>233</v>
      </c>
      <c r="I129" s="87" t="s">
        <v>234</v>
      </c>
    </row>
    <row r="130" spans="2:9" s="5" customFormat="1" ht="21" customHeight="1" x14ac:dyDescent="0.15">
      <c r="B130" s="70" t="s">
        <v>70</v>
      </c>
      <c r="C130" s="42">
        <v>2</v>
      </c>
      <c r="D130" s="30" t="s">
        <v>96</v>
      </c>
      <c r="E130" s="30"/>
      <c r="F130" s="30">
        <v>2913</v>
      </c>
      <c r="G130" s="31" t="s">
        <v>58</v>
      </c>
      <c r="H130" s="37" t="s">
        <v>231</v>
      </c>
      <c r="I130" s="87" t="s">
        <v>232</v>
      </c>
    </row>
    <row r="131" spans="2:9" s="5" customFormat="1" ht="21" customHeight="1" x14ac:dyDescent="0.15">
      <c r="B131" s="70" t="s">
        <v>70</v>
      </c>
      <c r="C131" s="42">
        <v>2</v>
      </c>
      <c r="D131" s="30" t="s">
        <v>97</v>
      </c>
      <c r="E131" s="30"/>
      <c r="F131" s="30">
        <v>2913</v>
      </c>
      <c r="G131" s="31" t="s">
        <v>58</v>
      </c>
      <c r="H131" s="37" t="s">
        <v>231</v>
      </c>
      <c r="I131" s="87" t="s">
        <v>232</v>
      </c>
    </row>
    <row r="132" spans="2:9" s="5" customFormat="1" ht="21" customHeight="1" x14ac:dyDescent="0.15">
      <c r="B132" s="70" t="s">
        <v>70</v>
      </c>
      <c r="C132" s="42">
        <v>2</v>
      </c>
      <c r="D132" s="30" t="s">
        <v>98</v>
      </c>
      <c r="E132" s="30"/>
      <c r="F132" s="30">
        <v>2913</v>
      </c>
      <c r="G132" s="31" t="s">
        <v>58</v>
      </c>
      <c r="H132" s="37" t="s">
        <v>231</v>
      </c>
      <c r="I132" s="87" t="s">
        <v>232</v>
      </c>
    </row>
    <row r="133" spans="2:9" s="5" customFormat="1" ht="21" customHeight="1" x14ac:dyDescent="0.15">
      <c r="B133" s="70" t="s">
        <v>70</v>
      </c>
      <c r="C133" s="42">
        <v>2</v>
      </c>
      <c r="D133" s="30" t="s">
        <v>99</v>
      </c>
      <c r="E133" s="30"/>
      <c r="F133" s="30">
        <v>2913</v>
      </c>
      <c r="G133" s="31" t="s">
        <v>58</v>
      </c>
      <c r="H133" s="37" t="s">
        <v>231</v>
      </c>
      <c r="I133" s="87" t="s">
        <v>232</v>
      </c>
    </row>
    <row r="134" spans="2:9" s="5" customFormat="1" ht="21" customHeight="1" x14ac:dyDescent="0.15">
      <c r="B134" s="70" t="s">
        <v>70</v>
      </c>
      <c r="C134" s="42">
        <v>2</v>
      </c>
      <c r="D134" s="30">
        <v>5092</v>
      </c>
      <c r="E134" s="30"/>
      <c r="F134" s="30">
        <v>10001</v>
      </c>
      <c r="G134" s="31" t="s">
        <v>58</v>
      </c>
      <c r="H134" s="37" t="s">
        <v>68</v>
      </c>
      <c r="I134" s="87" t="s">
        <v>102</v>
      </c>
    </row>
    <row r="135" spans="2:9" s="5" customFormat="1" ht="21" customHeight="1" x14ac:dyDescent="0.15">
      <c r="B135" s="70" t="s">
        <v>70</v>
      </c>
      <c r="C135" s="42">
        <v>2</v>
      </c>
      <c r="D135" s="30">
        <v>5082</v>
      </c>
      <c r="E135" s="30"/>
      <c r="F135" s="30">
        <v>10001</v>
      </c>
      <c r="G135" s="31" t="s">
        <v>58</v>
      </c>
      <c r="H135" s="37" t="s">
        <v>68</v>
      </c>
      <c r="I135" s="87" t="s">
        <v>102</v>
      </c>
    </row>
    <row r="136" spans="2:9" s="5" customFormat="1" ht="21" customHeight="1" x14ac:dyDescent="0.15">
      <c r="B136" s="70" t="s">
        <v>70</v>
      </c>
      <c r="C136" s="42">
        <v>2</v>
      </c>
      <c r="D136" s="30" t="s">
        <v>100</v>
      </c>
      <c r="E136" s="30"/>
      <c r="F136" s="30">
        <v>1555</v>
      </c>
      <c r="G136" s="31" t="s">
        <v>58</v>
      </c>
      <c r="H136" s="37" t="s">
        <v>235</v>
      </c>
      <c r="I136" s="87" t="s">
        <v>236</v>
      </c>
    </row>
    <row r="137" spans="2:9" s="5" customFormat="1" ht="21" customHeight="1" thickBot="1" x14ac:dyDescent="0.2">
      <c r="B137" s="71" t="s">
        <v>70</v>
      </c>
      <c r="C137" s="96">
        <v>2</v>
      </c>
      <c r="D137" s="72" t="s">
        <v>101</v>
      </c>
      <c r="E137" s="72"/>
      <c r="F137" s="72">
        <v>1555</v>
      </c>
      <c r="G137" s="68" t="s">
        <v>58</v>
      </c>
      <c r="H137" s="67" t="s">
        <v>235</v>
      </c>
      <c r="I137" s="88" t="s">
        <v>236</v>
      </c>
    </row>
  </sheetData>
  <sortState xmlns:xlrd2="http://schemas.microsoft.com/office/spreadsheetml/2017/richdata2" ref="D12:E59">
    <sortCondition ref="D12"/>
  </sortState>
  <mergeCells count="1">
    <mergeCell ref="B3:I3"/>
  </mergeCells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4" fitToHeight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8"/>
  <sheetViews>
    <sheetView zoomScaleNormal="100" workbookViewId="0">
      <selection activeCell="B2" sqref="B2"/>
    </sheetView>
  </sheetViews>
  <sheetFormatPr defaultRowHeight="15" x14ac:dyDescent="0.25"/>
  <cols>
    <col min="1" max="1" width="2.7109375" customWidth="1"/>
    <col min="2" max="2" width="14.28515625" customWidth="1"/>
    <col min="3" max="16" width="11.42578125" customWidth="1"/>
  </cols>
  <sheetData>
    <row r="1" spans="2:16" s="2" customFormat="1" ht="24.75" x14ac:dyDescent="0.3">
      <c r="B1" s="11" t="s">
        <v>24</v>
      </c>
      <c r="C1" s="1"/>
      <c r="G1" s="3"/>
    </row>
    <row r="2" spans="2:16" s="2" customFormat="1" ht="25.5" thickBot="1" x14ac:dyDescent="0.35">
      <c r="B2" s="103" t="s">
        <v>239</v>
      </c>
      <c r="C2" s="1"/>
      <c r="G2" s="3"/>
    </row>
    <row r="3" spans="2:16" ht="26.25" customHeight="1" x14ac:dyDescent="0.25">
      <c r="B3" s="118" t="s">
        <v>1</v>
      </c>
      <c r="C3" s="118" t="s">
        <v>51</v>
      </c>
      <c r="D3" s="126"/>
      <c r="E3" s="126"/>
      <c r="F3" s="127"/>
      <c r="G3" s="120" t="s">
        <v>52</v>
      </c>
      <c r="H3" s="121"/>
      <c r="I3" s="122"/>
      <c r="J3" s="120" t="s">
        <v>53</v>
      </c>
      <c r="K3" s="121"/>
      <c r="L3" s="122"/>
      <c r="M3" s="123" t="s">
        <v>54</v>
      </c>
      <c r="N3" s="123"/>
      <c r="O3" s="124"/>
      <c r="P3" s="125"/>
    </row>
    <row r="4" spans="2:16" ht="32.25" thickBot="1" x14ac:dyDescent="0.3">
      <c r="B4" s="119"/>
      <c r="C4" s="13" t="s">
        <v>26</v>
      </c>
      <c r="D4" s="14" t="s">
        <v>27</v>
      </c>
      <c r="E4" s="15" t="s">
        <v>28</v>
      </c>
      <c r="F4" s="16" t="s">
        <v>35</v>
      </c>
      <c r="G4" s="13" t="s">
        <v>26</v>
      </c>
      <c r="H4" s="14" t="s">
        <v>27</v>
      </c>
      <c r="I4" s="16" t="s">
        <v>28</v>
      </c>
      <c r="J4" s="13" t="s">
        <v>26</v>
      </c>
      <c r="K4" s="14" t="s">
        <v>27</v>
      </c>
      <c r="L4" s="16" t="s">
        <v>28</v>
      </c>
      <c r="M4" s="17" t="s">
        <v>36</v>
      </c>
      <c r="N4" s="17" t="s">
        <v>25</v>
      </c>
      <c r="O4" s="18" t="s">
        <v>30</v>
      </c>
      <c r="P4" s="19" t="s">
        <v>29</v>
      </c>
    </row>
    <row r="5" spans="2:16" ht="21" x14ac:dyDescent="0.25">
      <c r="B5" s="65" t="s">
        <v>70</v>
      </c>
      <c r="C5" s="26"/>
      <c r="D5" s="7"/>
      <c r="E5" s="27">
        <v>73</v>
      </c>
      <c r="F5" s="28"/>
      <c r="G5" s="26"/>
      <c r="H5" s="7"/>
      <c r="I5" s="28"/>
      <c r="J5" s="26"/>
      <c r="K5" s="7"/>
      <c r="L5" s="28"/>
      <c r="M5" s="105">
        <v>27532</v>
      </c>
      <c r="N5" s="6"/>
      <c r="O5" s="7"/>
      <c r="P5" s="28"/>
    </row>
    <row r="6" spans="2:16" x14ac:dyDescent="0.25">
      <c r="B6" s="25"/>
      <c r="C6" s="26"/>
      <c r="D6" s="7"/>
      <c r="E6" s="27"/>
      <c r="F6" s="28"/>
      <c r="G6" s="26"/>
      <c r="H6" s="7"/>
      <c r="I6" s="28"/>
      <c r="J6" s="26"/>
      <c r="K6" s="7"/>
      <c r="L6" s="28"/>
      <c r="M6" s="26"/>
      <c r="N6" s="6"/>
      <c r="O6" s="7"/>
      <c r="P6" s="28"/>
    </row>
    <row r="7" spans="2:16" ht="15.75" thickBot="1" x14ac:dyDescent="0.3">
      <c r="B7" s="25"/>
      <c r="C7" s="26"/>
      <c r="D7" s="7"/>
      <c r="E7" s="27"/>
      <c r="F7" s="28"/>
      <c r="G7" s="26"/>
      <c r="H7" s="7"/>
      <c r="I7" s="28"/>
      <c r="J7" s="26"/>
      <c r="K7" s="7"/>
      <c r="L7" s="28"/>
      <c r="M7" s="6"/>
      <c r="N7" s="6"/>
      <c r="O7" s="7"/>
      <c r="P7" s="28"/>
    </row>
    <row r="8" spans="2:16" ht="25.5" customHeight="1" thickBot="1" x14ac:dyDescent="0.3">
      <c r="B8" s="20" t="s">
        <v>31</v>
      </c>
      <c r="C8" s="21">
        <f>SUM(C5:C7)</f>
        <v>0</v>
      </c>
      <c r="D8" s="22">
        <f t="shared" ref="D8:P8" si="0">SUM(D5:D7)</f>
        <v>0</v>
      </c>
      <c r="E8" s="22">
        <f t="shared" si="0"/>
        <v>73</v>
      </c>
      <c r="F8" s="23">
        <f t="shared" si="0"/>
        <v>0</v>
      </c>
      <c r="G8" s="21">
        <f t="shared" si="0"/>
        <v>0</v>
      </c>
      <c r="H8" s="22">
        <f t="shared" si="0"/>
        <v>0</v>
      </c>
      <c r="I8" s="23">
        <f t="shared" si="0"/>
        <v>0</v>
      </c>
      <c r="J8" s="21">
        <f t="shared" si="0"/>
        <v>0</v>
      </c>
      <c r="K8" s="22">
        <f t="shared" si="0"/>
        <v>0</v>
      </c>
      <c r="L8" s="23">
        <f t="shared" si="0"/>
        <v>0</v>
      </c>
      <c r="M8" s="21">
        <f t="shared" si="0"/>
        <v>27532</v>
      </c>
      <c r="N8" s="22">
        <f t="shared" si="0"/>
        <v>0</v>
      </c>
      <c r="O8" s="22">
        <f t="shared" si="0"/>
        <v>0</v>
      </c>
      <c r="P8" s="24">
        <f t="shared" si="0"/>
        <v>0</v>
      </c>
    </row>
  </sheetData>
  <mergeCells count="5">
    <mergeCell ref="B3:B4"/>
    <mergeCell ref="G3:I3"/>
    <mergeCell ref="J3:L3"/>
    <mergeCell ref="M3:P3"/>
    <mergeCell ref="C3:F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ageMargins left="0.7" right="0.7" top="0.78740157499999996" bottom="0.78740157499999996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dotčené_nemovitosti</vt:lpstr>
      <vt:lpstr>PUPFL do 50m</vt:lpstr>
      <vt:lpstr>Sousední nemovitiosti</vt:lpstr>
      <vt:lpstr>Bilance ploch</vt:lpstr>
      <vt:lpstr>dotčené_nemovitosti!_Hlk95763821</vt:lpstr>
      <vt:lpstr>dotčené_nemovitosti!Názvy_tisku</vt:lpstr>
    </vt:vector>
  </TitlesOfParts>
  <Company>SUDOP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Taťána Zemánková</dc:creator>
  <cp:lastModifiedBy>uzivatel</cp:lastModifiedBy>
  <cp:lastPrinted>2023-09-19T04:28:57Z</cp:lastPrinted>
  <dcterms:created xsi:type="dcterms:W3CDTF">2014-10-08T08:48:00Z</dcterms:created>
  <dcterms:modified xsi:type="dcterms:W3CDTF">2023-09-19T10:23:21Z</dcterms:modified>
</cp:coreProperties>
</file>